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ste water management\02. Statement of Financial Position\"/>
    </mc:Choice>
  </mc:AlternateContent>
  <xr:revisionPtr revIDLastSave="0" documentId="8_{315D6B7F-4980-466C-8C5D-2540D9440F4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C451" sheetId="1" r:id="rId1"/>
    <sheet name="NC452" sheetId="2" r:id="rId2"/>
    <sheet name="NC453" sheetId="3" r:id="rId3"/>
    <sheet name="DC45" sheetId="4" r:id="rId4"/>
    <sheet name="NC061" sheetId="5" r:id="rId5"/>
    <sheet name="NC062" sheetId="6" r:id="rId6"/>
    <sheet name="NC064" sheetId="7" r:id="rId7"/>
    <sheet name="NC065" sheetId="8" r:id="rId8"/>
    <sheet name="NC066" sheetId="9" r:id="rId9"/>
    <sheet name="NC067" sheetId="10" r:id="rId10"/>
    <sheet name="DC6" sheetId="11" r:id="rId11"/>
    <sheet name="NC071" sheetId="12" r:id="rId12"/>
    <sheet name="NC072" sheetId="13" r:id="rId13"/>
    <sheet name="NC073" sheetId="14" r:id="rId14"/>
    <sheet name="NC074" sheetId="15" r:id="rId15"/>
    <sheet name="NC075" sheetId="16" r:id="rId16"/>
    <sheet name="NC076" sheetId="17" r:id="rId17"/>
    <sheet name="NC077" sheetId="18" r:id="rId18"/>
    <sheet name="NC078" sheetId="19" r:id="rId19"/>
    <sheet name="DC7" sheetId="20" r:id="rId20"/>
    <sheet name="NC082" sheetId="21" r:id="rId21"/>
    <sheet name="NC084" sheetId="22" r:id="rId22"/>
    <sheet name="NC085" sheetId="23" r:id="rId23"/>
    <sheet name="NC086" sheetId="24" r:id="rId24"/>
    <sheet name="NC087" sheetId="25" r:id="rId25"/>
    <sheet name="DC8" sheetId="26" r:id="rId26"/>
    <sheet name="NC091" sheetId="27" r:id="rId27"/>
    <sheet name="NC092" sheetId="28" r:id="rId28"/>
    <sheet name="NC093" sheetId="29" r:id="rId29"/>
    <sheet name="NC094" sheetId="30" r:id="rId30"/>
    <sheet name="DC9" sheetId="31" r:id="rId31"/>
    <sheet name="Summary" sheetId="32" r:id="rId32"/>
  </sheets>
  <definedNames>
    <definedName name="_xlnm.Print_Area" localSheetId="3">'DC45'!$A$1:$AA$54</definedName>
    <definedName name="_xlnm.Print_Area" localSheetId="10">'DC6'!$A$1:$AA$54</definedName>
    <definedName name="_xlnm.Print_Area" localSheetId="19">'DC7'!$A$1:$AA$54</definedName>
    <definedName name="_xlnm.Print_Area" localSheetId="25">'DC8'!$A$1:$AA$54</definedName>
    <definedName name="_xlnm.Print_Area" localSheetId="30">'DC9'!$A$1:$AA$54</definedName>
    <definedName name="_xlnm.Print_Area" localSheetId="4">'NC061'!$A$1:$AA$54</definedName>
    <definedName name="_xlnm.Print_Area" localSheetId="5">'NC062'!$A$1:$AA$54</definedName>
    <definedName name="_xlnm.Print_Area" localSheetId="6">'NC064'!$A$1:$AA$54</definedName>
    <definedName name="_xlnm.Print_Area" localSheetId="7">'NC065'!$A$1:$AA$54</definedName>
    <definedName name="_xlnm.Print_Area" localSheetId="8">'NC066'!$A$1:$AA$54</definedName>
    <definedName name="_xlnm.Print_Area" localSheetId="9">'NC067'!$A$1:$AA$54</definedName>
    <definedName name="_xlnm.Print_Area" localSheetId="11">'NC071'!$A$1:$AA$54</definedName>
    <definedName name="_xlnm.Print_Area" localSheetId="12">'NC072'!$A$1:$AA$54</definedName>
    <definedName name="_xlnm.Print_Area" localSheetId="13">'NC073'!$A$1:$AA$54</definedName>
    <definedName name="_xlnm.Print_Area" localSheetId="14">'NC074'!$A$1:$AA$54</definedName>
    <definedName name="_xlnm.Print_Area" localSheetId="15">'NC075'!$A$1:$AA$54</definedName>
    <definedName name="_xlnm.Print_Area" localSheetId="16">'NC076'!$A$1:$AA$54</definedName>
    <definedName name="_xlnm.Print_Area" localSheetId="17">'NC077'!$A$1:$AA$54</definedName>
    <definedName name="_xlnm.Print_Area" localSheetId="18">'NC078'!$A$1:$AA$54</definedName>
    <definedName name="_xlnm.Print_Area" localSheetId="20">'NC082'!$A$1:$AA$54</definedName>
    <definedName name="_xlnm.Print_Area" localSheetId="21">'NC084'!$A$1:$AA$54</definedName>
    <definedName name="_xlnm.Print_Area" localSheetId="22">'NC085'!$A$1:$AA$54</definedName>
    <definedName name="_xlnm.Print_Area" localSheetId="23">'NC086'!$A$1:$AA$54</definedName>
    <definedName name="_xlnm.Print_Area" localSheetId="24">'NC087'!$A$1:$AA$54</definedName>
    <definedName name="_xlnm.Print_Area" localSheetId="26">'NC091'!$A$1:$AA$54</definedName>
    <definedName name="_xlnm.Print_Area" localSheetId="27">'NC092'!$A$1:$AA$54</definedName>
    <definedName name="_xlnm.Print_Area" localSheetId="28">'NC093'!$A$1:$AA$54</definedName>
    <definedName name="_xlnm.Print_Area" localSheetId="29">'NC094'!$A$1:$AA$54</definedName>
    <definedName name="_xlnm.Print_Area" localSheetId="0">'NC451'!$A$1:$AA$54</definedName>
    <definedName name="_xlnm.Print_Area" localSheetId="1">'NC452'!$A$1:$AA$54</definedName>
    <definedName name="_xlnm.Print_Area" localSheetId="2">'NC453'!$A$1:$AA$54</definedName>
    <definedName name="_xlnm.Print_Area" localSheetId="31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L44" i="2"/>
  <c r="I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V37" i="2"/>
  <c r="U37" i="2"/>
  <c r="U44" i="2" s="1"/>
  <c r="T37" i="2"/>
  <c r="T44" i="2" s="1"/>
  <c r="S37" i="2"/>
  <c r="S44" i="2" s="1"/>
  <c r="R37" i="2"/>
  <c r="R44" i="2" s="1"/>
  <c r="Q37" i="2"/>
  <c r="Q44" i="2" s="1"/>
  <c r="P37" i="2"/>
  <c r="P44" i="2" s="1"/>
  <c r="O37" i="2"/>
  <c r="N37" i="2"/>
  <c r="M37" i="2"/>
  <c r="M44" i="2" s="1"/>
  <c r="L37" i="2"/>
  <c r="K37" i="2"/>
  <c r="K44" i="2" s="1"/>
  <c r="J37" i="2"/>
  <c r="J44" i="2" s="1"/>
  <c r="I37" i="2"/>
  <c r="H37" i="2"/>
  <c r="H44" i="2" s="1"/>
  <c r="G37" i="2"/>
  <c r="F37" i="2"/>
  <c r="F44" i="2" s="1"/>
  <c r="E37" i="2"/>
  <c r="E44" i="2" s="1"/>
  <c r="D37" i="2"/>
  <c r="D44" i="2" s="1"/>
  <c r="C37" i="2"/>
  <c r="C44" i="2" s="1"/>
  <c r="O26" i="2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Y26" i="2" s="1"/>
  <c r="Y45" i="2" s="1"/>
  <c r="X13" i="2"/>
  <c r="X26" i="2" s="1"/>
  <c r="W13" i="2"/>
  <c r="W26" i="2" s="1"/>
  <c r="V13" i="2"/>
  <c r="V26" i="2" s="1"/>
  <c r="U13" i="2"/>
  <c r="U26" i="2" s="1"/>
  <c r="U45" i="2" s="1"/>
  <c r="T13" i="2"/>
  <c r="T26" i="2" s="1"/>
  <c r="T45" i="2" s="1"/>
  <c r="S13" i="2"/>
  <c r="S26" i="2" s="1"/>
  <c r="S45" i="2" s="1"/>
  <c r="R13" i="2"/>
  <c r="Q13" i="2"/>
  <c r="Q26" i="2" s="1"/>
  <c r="Q45" i="2" s="1"/>
  <c r="P13" i="2"/>
  <c r="P26" i="2" s="1"/>
  <c r="P45" i="2" s="1"/>
  <c r="O13" i="2"/>
  <c r="N13" i="2"/>
  <c r="N26" i="2" s="1"/>
  <c r="M13" i="2"/>
  <c r="M26" i="2" s="1"/>
  <c r="M45" i="2" s="1"/>
  <c r="L13" i="2"/>
  <c r="L26" i="2" s="1"/>
  <c r="L45" i="2" s="1"/>
  <c r="K13" i="2"/>
  <c r="K26" i="2" s="1"/>
  <c r="K45" i="2" s="1"/>
  <c r="J13" i="2"/>
  <c r="I13" i="2"/>
  <c r="I26" i="2" s="1"/>
  <c r="I45" i="2" s="1"/>
  <c r="H13" i="2"/>
  <c r="H26" i="2" s="1"/>
  <c r="H45" i="2" s="1"/>
  <c r="G13" i="2"/>
  <c r="G26" i="2" s="1"/>
  <c r="F13" i="2"/>
  <c r="F26" i="2" s="1"/>
  <c r="E13" i="2"/>
  <c r="E26" i="2" s="1"/>
  <c r="E45" i="2" s="1"/>
  <c r="D13" i="2"/>
  <c r="D26" i="2" s="1"/>
  <c r="D45" i="2" s="1"/>
  <c r="C13" i="2"/>
  <c r="C26" i="2" s="1"/>
  <c r="C45" i="2" s="1"/>
  <c r="AA50" i="3"/>
  <c r="Y50" i="3"/>
  <c r="Z50" i="3" s="1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Y44" i="3"/>
  <c r="V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Y37" i="3"/>
  <c r="X37" i="3"/>
  <c r="W37" i="3"/>
  <c r="V37" i="3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N37" i="3"/>
  <c r="N44" i="3" s="1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F37" i="3"/>
  <c r="F44" i="3" s="1"/>
  <c r="E37" i="3"/>
  <c r="E44" i="3" s="1"/>
  <c r="D37" i="3"/>
  <c r="D44" i="3" s="1"/>
  <c r="C37" i="3"/>
  <c r="C44" i="3" s="1"/>
  <c r="I26" i="3"/>
  <c r="G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Y26" i="3" s="1"/>
  <c r="Y45" i="3" s="1"/>
  <c r="X13" i="3"/>
  <c r="X26" i="3" s="1"/>
  <c r="W13" i="3"/>
  <c r="W26" i="3" s="1"/>
  <c r="V13" i="3"/>
  <c r="V26" i="3" s="1"/>
  <c r="U13" i="3"/>
  <c r="T13" i="3"/>
  <c r="T26" i="3" s="1"/>
  <c r="T45" i="3" s="1"/>
  <c r="S13" i="3"/>
  <c r="S26" i="3" s="1"/>
  <c r="R13" i="3"/>
  <c r="Q13" i="3"/>
  <c r="Q26" i="3" s="1"/>
  <c r="P13" i="3"/>
  <c r="P26" i="3" s="1"/>
  <c r="P45" i="3" s="1"/>
  <c r="O13" i="3"/>
  <c r="O26" i="3" s="1"/>
  <c r="N13" i="3"/>
  <c r="N26" i="3" s="1"/>
  <c r="M13" i="3"/>
  <c r="L13" i="3"/>
  <c r="L26" i="3" s="1"/>
  <c r="L45" i="3" s="1"/>
  <c r="K13" i="3"/>
  <c r="K26" i="3" s="1"/>
  <c r="J13" i="3"/>
  <c r="I13" i="3"/>
  <c r="H13" i="3"/>
  <c r="H26" i="3" s="1"/>
  <c r="H45" i="3" s="1"/>
  <c r="G13" i="3"/>
  <c r="F13" i="3"/>
  <c r="F26" i="3" s="1"/>
  <c r="E13" i="3"/>
  <c r="D13" i="3"/>
  <c r="D26" i="3" s="1"/>
  <c r="D45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N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W37" i="4"/>
  <c r="V37" i="4"/>
  <c r="V44" i="4" s="1"/>
  <c r="U37" i="4"/>
  <c r="U44" i="4" s="1"/>
  <c r="T37" i="4"/>
  <c r="T44" i="4" s="1"/>
  <c r="S37" i="4"/>
  <c r="S44" i="4" s="1"/>
  <c r="R37" i="4"/>
  <c r="Q37" i="4"/>
  <c r="Q44" i="4" s="1"/>
  <c r="P37" i="4"/>
  <c r="P44" i="4" s="1"/>
  <c r="O37" i="4"/>
  <c r="N37" i="4"/>
  <c r="M37" i="4"/>
  <c r="M44" i="4" s="1"/>
  <c r="L37" i="4"/>
  <c r="L44" i="4" s="1"/>
  <c r="K37" i="4"/>
  <c r="K44" i="4" s="1"/>
  <c r="J37" i="4"/>
  <c r="I37" i="4"/>
  <c r="I44" i="4" s="1"/>
  <c r="H37" i="4"/>
  <c r="H44" i="4" s="1"/>
  <c r="G37" i="4"/>
  <c r="F37" i="4"/>
  <c r="F44" i="4" s="1"/>
  <c r="E37" i="4"/>
  <c r="E44" i="4" s="1"/>
  <c r="D37" i="4"/>
  <c r="D44" i="4" s="1"/>
  <c r="C37" i="4"/>
  <c r="C44" i="4" s="1"/>
  <c r="W26" i="4"/>
  <c r="T26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Y26" i="4" s="1"/>
  <c r="Y45" i="4" s="1"/>
  <c r="X13" i="4"/>
  <c r="X26" i="4" s="1"/>
  <c r="W13" i="4"/>
  <c r="V13" i="4"/>
  <c r="V26" i="4" s="1"/>
  <c r="U13" i="4"/>
  <c r="T13" i="4"/>
  <c r="S13" i="4"/>
  <c r="S26" i="4" s="1"/>
  <c r="R13" i="4"/>
  <c r="Q13" i="4"/>
  <c r="Q26" i="4" s="1"/>
  <c r="Q45" i="4" s="1"/>
  <c r="P13" i="4"/>
  <c r="P26" i="4" s="1"/>
  <c r="O13" i="4"/>
  <c r="O26" i="4" s="1"/>
  <c r="N13" i="4"/>
  <c r="N26" i="4" s="1"/>
  <c r="M13" i="4"/>
  <c r="L13" i="4"/>
  <c r="L26" i="4" s="1"/>
  <c r="K13" i="4"/>
  <c r="K26" i="4" s="1"/>
  <c r="J13" i="4"/>
  <c r="I13" i="4"/>
  <c r="I26" i="4" s="1"/>
  <c r="I45" i="4" s="1"/>
  <c r="H13" i="4"/>
  <c r="H26" i="4" s="1"/>
  <c r="G13" i="4"/>
  <c r="G26" i="4" s="1"/>
  <c r="F13" i="4"/>
  <c r="F26" i="4" s="1"/>
  <c r="E13" i="4"/>
  <c r="D13" i="4"/>
  <c r="D26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L44" i="5"/>
  <c r="I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W37" i="5"/>
  <c r="W44" i="5" s="1"/>
  <c r="V37" i="5"/>
  <c r="V44" i="5" s="1"/>
  <c r="U37" i="5"/>
  <c r="T37" i="5"/>
  <c r="T44" i="5" s="1"/>
  <c r="S37" i="5"/>
  <c r="S44" i="5" s="1"/>
  <c r="R37" i="5"/>
  <c r="Q37" i="5"/>
  <c r="Q44" i="5" s="1"/>
  <c r="P37" i="5"/>
  <c r="P44" i="5" s="1"/>
  <c r="O37" i="5"/>
  <c r="O44" i="5" s="1"/>
  <c r="N37" i="5"/>
  <c r="N44" i="5" s="1"/>
  <c r="M37" i="5"/>
  <c r="L37" i="5"/>
  <c r="K37" i="5"/>
  <c r="K44" i="5" s="1"/>
  <c r="J37" i="5"/>
  <c r="I37" i="5"/>
  <c r="H37" i="5"/>
  <c r="H44" i="5" s="1"/>
  <c r="G37" i="5"/>
  <c r="G44" i="5" s="1"/>
  <c r="F37" i="5"/>
  <c r="F44" i="5" s="1"/>
  <c r="E37" i="5"/>
  <c r="D37" i="5"/>
  <c r="D44" i="5" s="1"/>
  <c r="C37" i="5"/>
  <c r="C44" i="5" s="1"/>
  <c r="O26" i="5"/>
  <c r="O45" i="5" s="1"/>
  <c r="AA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X13" i="5"/>
  <c r="W13" i="5"/>
  <c r="W26" i="5" s="1"/>
  <c r="V13" i="5"/>
  <c r="V26" i="5" s="1"/>
  <c r="U13" i="5"/>
  <c r="T13" i="5"/>
  <c r="T26" i="5" s="1"/>
  <c r="T45" i="5" s="1"/>
  <c r="S13" i="5"/>
  <c r="S26" i="5" s="1"/>
  <c r="R13" i="5"/>
  <c r="R26" i="5" s="1"/>
  <c r="Q13" i="5"/>
  <c r="Q26" i="5" s="1"/>
  <c r="Q45" i="5" s="1"/>
  <c r="P13" i="5"/>
  <c r="O13" i="5"/>
  <c r="N13" i="5"/>
  <c r="N26" i="5" s="1"/>
  <c r="M13" i="5"/>
  <c r="L13" i="5"/>
  <c r="L26" i="5" s="1"/>
  <c r="L45" i="5" s="1"/>
  <c r="K13" i="5"/>
  <c r="K26" i="5" s="1"/>
  <c r="J13" i="5"/>
  <c r="J26" i="5" s="1"/>
  <c r="I13" i="5"/>
  <c r="I26" i="5" s="1"/>
  <c r="I45" i="5" s="1"/>
  <c r="H13" i="5"/>
  <c r="G13" i="5"/>
  <c r="G26" i="5" s="1"/>
  <c r="G45" i="5" s="1"/>
  <c r="F13" i="5"/>
  <c r="F26" i="5" s="1"/>
  <c r="E13" i="5"/>
  <c r="D13" i="5"/>
  <c r="D26" i="5" s="1"/>
  <c r="D45" i="5" s="1"/>
  <c r="C13" i="5"/>
  <c r="C26" i="5" s="1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Y44" i="6"/>
  <c r="V44" i="6"/>
  <c r="AA43" i="6"/>
  <c r="Z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X37" i="6"/>
  <c r="W37" i="6"/>
  <c r="W44" i="6" s="1"/>
  <c r="V37" i="6"/>
  <c r="U37" i="6"/>
  <c r="T37" i="6"/>
  <c r="T44" i="6" s="1"/>
  <c r="S37" i="6"/>
  <c r="S44" i="6" s="1"/>
  <c r="R37" i="6"/>
  <c r="Q37" i="6"/>
  <c r="Q44" i="6" s="1"/>
  <c r="P37" i="6"/>
  <c r="P44" i="6" s="1"/>
  <c r="O37" i="6"/>
  <c r="O44" i="6" s="1"/>
  <c r="N37" i="6"/>
  <c r="N44" i="6" s="1"/>
  <c r="M37" i="6"/>
  <c r="L37" i="6"/>
  <c r="L44" i="6" s="1"/>
  <c r="K37" i="6"/>
  <c r="K44" i="6" s="1"/>
  <c r="J37" i="6"/>
  <c r="I37" i="6"/>
  <c r="I44" i="6" s="1"/>
  <c r="H37" i="6"/>
  <c r="H44" i="6" s="1"/>
  <c r="G37" i="6"/>
  <c r="G44" i="6" s="1"/>
  <c r="F37" i="6"/>
  <c r="F44" i="6" s="1"/>
  <c r="E37" i="6"/>
  <c r="D37" i="6"/>
  <c r="D44" i="6" s="1"/>
  <c r="C37" i="6"/>
  <c r="C44" i="6" s="1"/>
  <c r="C45" i="6" s="1"/>
  <c r="W26" i="6"/>
  <c r="W45" i="6" s="1"/>
  <c r="AA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Z13" i="6" s="1"/>
  <c r="X13" i="6"/>
  <c r="W13" i="6"/>
  <c r="V13" i="6"/>
  <c r="V26" i="6" s="1"/>
  <c r="U13" i="6"/>
  <c r="U26" i="6" s="1"/>
  <c r="T13" i="6"/>
  <c r="T26" i="6" s="1"/>
  <c r="T45" i="6" s="1"/>
  <c r="S13" i="6"/>
  <c r="S26" i="6" s="1"/>
  <c r="R13" i="6"/>
  <c r="R26" i="6" s="1"/>
  <c r="Q13" i="6"/>
  <c r="Q26" i="6" s="1"/>
  <c r="Q45" i="6" s="1"/>
  <c r="P13" i="6"/>
  <c r="O13" i="6"/>
  <c r="O26" i="6" s="1"/>
  <c r="O45" i="6" s="1"/>
  <c r="N13" i="6"/>
  <c r="N26" i="6" s="1"/>
  <c r="M13" i="6"/>
  <c r="M26" i="6" s="1"/>
  <c r="L13" i="6"/>
  <c r="L26" i="6" s="1"/>
  <c r="L45" i="6" s="1"/>
  <c r="K13" i="6"/>
  <c r="K26" i="6" s="1"/>
  <c r="J13" i="6"/>
  <c r="J26" i="6" s="1"/>
  <c r="I13" i="6"/>
  <c r="I26" i="6" s="1"/>
  <c r="I45" i="6" s="1"/>
  <c r="H13" i="6"/>
  <c r="G13" i="6"/>
  <c r="G26" i="6" s="1"/>
  <c r="G45" i="6" s="1"/>
  <c r="F13" i="6"/>
  <c r="F26" i="6" s="1"/>
  <c r="E13" i="6"/>
  <c r="D13" i="6"/>
  <c r="D26" i="6" s="1"/>
  <c r="C13" i="6"/>
  <c r="C26" i="6" s="1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U45" i="7"/>
  <c r="L44" i="7"/>
  <c r="I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W37" i="7"/>
  <c r="W44" i="7" s="1"/>
  <c r="V37" i="7"/>
  <c r="V44" i="7" s="1"/>
  <c r="U37" i="7"/>
  <c r="U44" i="7" s="1"/>
  <c r="T37" i="7"/>
  <c r="T44" i="7" s="1"/>
  <c r="S37" i="7"/>
  <c r="S44" i="7" s="1"/>
  <c r="R37" i="7"/>
  <c r="R44" i="7" s="1"/>
  <c r="Q37" i="7"/>
  <c r="Q44" i="7" s="1"/>
  <c r="P37" i="7"/>
  <c r="P44" i="7" s="1"/>
  <c r="O37" i="7"/>
  <c r="O44" i="7" s="1"/>
  <c r="N37" i="7"/>
  <c r="N44" i="7" s="1"/>
  <c r="M37" i="7"/>
  <c r="M44" i="7" s="1"/>
  <c r="L37" i="7"/>
  <c r="K37" i="7"/>
  <c r="K44" i="7" s="1"/>
  <c r="J37" i="7"/>
  <c r="J44" i="7" s="1"/>
  <c r="I37" i="7"/>
  <c r="H37" i="7"/>
  <c r="H44" i="7" s="1"/>
  <c r="G37" i="7"/>
  <c r="G44" i="7" s="1"/>
  <c r="F37" i="7"/>
  <c r="F44" i="7" s="1"/>
  <c r="E37" i="7"/>
  <c r="E44" i="7" s="1"/>
  <c r="D37" i="7"/>
  <c r="D44" i="7" s="1"/>
  <c r="C37" i="7"/>
  <c r="C44" i="7" s="1"/>
  <c r="O26" i="7"/>
  <c r="L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AA45" i="7" s="1"/>
  <c r="Y13" i="7"/>
  <c r="Y26" i="7" s="1"/>
  <c r="X13" i="7"/>
  <c r="X26" i="7" s="1"/>
  <c r="W13" i="7"/>
  <c r="W26" i="7" s="1"/>
  <c r="V13" i="7"/>
  <c r="V26" i="7" s="1"/>
  <c r="V45" i="7" s="1"/>
  <c r="U13" i="7"/>
  <c r="U26" i="7" s="1"/>
  <c r="T13" i="7"/>
  <c r="T26" i="7" s="1"/>
  <c r="S13" i="7"/>
  <c r="S26" i="7" s="1"/>
  <c r="S45" i="7" s="1"/>
  <c r="R13" i="7"/>
  <c r="R26" i="7" s="1"/>
  <c r="Q13" i="7"/>
  <c r="Q26" i="7" s="1"/>
  <c r="Q45" i="7" s="1"/>
  <c r="P13" i="7"/>
  <c r="P26" i="7" s="1"/>
  <c r="O13" i="7"/>
  <c r="N13" i="7"/>
  <c r="N26" i="7" s="1"/>
  <c r="M13" i="7"/>
  <c r="M26" i="7" s="1"/>
  <c r="M45" i="7" s="1"/>
  <c r="L13" i="7"/>
  <c r="K13" i="7"/>
  <c r="K26" i="7" s="1"/>
  <c r="K45" i="7" s="1"/>
  <c r="J13" i="7"/>
  <c r="J26" i="7" s="1"/>
  <c r="I13" i="7"/>
  <c r="I26" i="7" s="1"/>
  <c r="H13" i="7"/>
  <c r="H26" i="7" s="1"/>
  <c r="G13" i="7"/>
  <c r="G26" i="7" s="1"/>
  <c r="F13" i="7"/>
  <c r="F26" i="7" s="1"/>
  <c r="F45" i="7" s="1"/>
  <c r="E13" i="7"/>
  <c r="E26" i="7" s="1"/>
  <c r="E45" i="7" s="1"/>
  <c r="D13" i="7"/>
  <c r="D26" i="7" s="1"/>
  <c r="D45" i="7" s="1"/>
  <c r="C13" i="7"/>
  <c r="C26" i="7" s="1"/>
  <c r="C45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E45" i="8"/>
  <c r="AA43" i="8"/>
  <c r="Z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W37" i="8"/>
  <c r="W44" i="8" s="1"/>
  <c r="V37" i="8"/>
  <c r="V44" i="8" s="1"/>
  <c r="U37" i="8"/>
  <c r="U44" i="8" s="1"/>
  <c r="T37" i="8"/>
  <c r="T44" i="8" s="1"/>
  <c r="S37" i="8"/>
  <c r="S44" i="8" s="1"/>
  <c r="R37" i="8"/>
  <c r="R44" i="8" s="1"/>
  <c r="Q37" i="8"/>
  <c r="Q44" i="8" s="1"/>
  <c r="P37" i="8"/>
  <c r="P44" i="8" s="1"/>
  <c r="O37" i="8"/>
  <c r="O44" i="8" s="1"/>
  <c r="N37" i="8"/>
  <c r="N44" i="8" s="1"/>
  <c r="M37" i="8"/>
  <c r="M44" i="8" s="1"/>
  <c r="L37" i="8"/>
  <c r="L44" i="8" s="1"/>
  <c r="K37" i="8"/>
  <c r="K44" i="8" s="1"/>
  <c r="K45" i="8" s="1"/>
  <c r="J37" i="8"/>
  <c r="J44" i="8" s="1"/>
  <c r="I37" i="8"/>
  <c r="I44" i="8" s="1"/>
  <c r="H37" i="8"/>
  <c r="H44" i="8" s="1"/>
  <c r="G37" i="8"/>
  <c r="G44" i="8" s="1"/>
  <c r="F37" i="8"/>
  <c r="F44" i="8" s="1"/>
  <c r="E37" i="8"/>
  <c r="E44" i="8" s="1"/>
  <c r="D37" i="8"/>
  <c r="D44" i="8" s="1"/>
  <c r="C37" i="8"/>
  <c r="C44" i="8" s="1"/>
  <c r="W26" i="8"/>
  <c r="W45" i="8" s="1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X13" i="8"/>
  <c r="X26" i="8" s="1"/>
  <c r="W13" i="8"/>
  <c r="V13" i="8"/>
  <c r="V26" i="8" s="1"/>
  <c r="U13" i="8"/>
  <c r="U26" i="8" s="1"/>
  <c r="U45" i="8" s="1"/>
  <c r="T13" i="8"/>
  <c r="T26" i="8" s="1"/>
  <c r="T45" i="8" s="1"/>
  <c r="S13" i="8"/>
  <c r="S26" i="8" s="1"/>
  <c r="R13" i="8"/>
  <c r="R26" i="8" s="1"/>
  <c r="Q13" i="8"/>
  <c r="Q26" i="8" s="1"/>
  <c r="Q45" i="8" s="1"/>
  <c r="P13" i="8"/>
  <c r="P26" i="8" s="1"/>
  <c r="P45" i="8" s="1"/>
  <c r="O13" i="8"/>
  <c r="O26" i="8" s="1"/>
  <c r="O45" i="8" s="1"/>
  <c r="N13" i="8"/>
  <c r="N26" i="8" s="1"/>
  <c r="M13" i="8"/>
  <c r="M26" i="8" s="1"/>
  <c r="M45" i="8" s="1"/>
  <c r="L13" i="8"/>
  <c r="L26" i="8" s="1"/>
  <c r="K13" i="8"/>
  <c r="K26" i="8" s="1"/>
  <c r="J13" i="8"/>
  <c r="J26" i="8" s="1"/>
  <c r="I13" i="8"/>
  <c r="H13" i="8"/>
  <c r="H26" i="8" s="1"/>
  <c r="H45" i="8" s="1"/>
  <c r="G13" i="8"/>
  <c r="G26" i="8" s="1"/>
  <c r="F13" i="8"/>
  <c r="F26" i="8" s="1"/>
  <c r="E13" i="8"/>
  <c r="E26" i="8" s="1"/>
  <c r="D13" i="8"/>
  <c r="D26" i="8" s="1"/>
  <c r="D45" i="8" s="1"/>
  <c r="C13" i="8"/>
  <c r="C26" i="8" s="1"/>
  <c r="AA50" i="9"/>
  <c r="Z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Y44" i="9"/>
  <c r="V44" i="9"/>
  <c r="AA43" i="9"/>
  <c r="Z43" i="9"/>
  <c r="Y43" i="9"/>
  <c r="X43" i="9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X37" i="9"/>
  <c r="W37" i="9"/>
  <c r="W44" i="9" s="1"/>
  <c r="V37" i="9"/>
  <c r="U37" i="9"/>
  <c r="U44" i="9" s="1"/>
  <c r="T37" i="9"/>
  <c r="T44" i="9" s="1"/>
  <c r="S37" i="9"/>
  <c r="S44" i="9" s="1"/>
  <c r="R37" i="9"/>
  <c r="R44" i="9" s="1"/>
  <c r="Q37" i="9"/>
  <c r="Q44" i="9" s="1"/>
  <c r="P37" i="9"/>
  <c r="P44" i="9" s="1"/>
  <c r="O37" i="9"/>
  <c r="O44" i="9" s="1"/>
  <c r="N37" i="9"/>
  <c r="N44" i="9" s="1"/>
  <c r="M37" i="9"/>
  <c r="M44" i="9" s="1"/>
  <c r="L37" i="9"/>
  <c r="L44" i="9" s="1"/>
  <c r="K37" i="9"/>
  <c r="K44" i="9" s="1"/>
  <c r="J37" i="9"/>
  <c r="J44" i="9" s="1"/>
  <c r="I37" i="9"/>
  <c r="I44" i="9" s="1"/>
  <c r="H37" i="9"/>
  <c r="H44" i="9" s="1"/>
  <c r="G37" i="9"/>
  <c r="G44" i="9" s="1"/>
  <c r="F37" i="9"/>
  <c r="F44" i="9" s="1"/>
  <c r="E37" i="9"/>
  <c r="E44" i="9" s="1"/>
  <c r="D37" i="9"/>
  <c r="D44" i="9" s="1"/>
  <c r="C37" i="9"/>
  <c r="C44" i="9" s="1"/>
  <c r="W26" i="9"/>
  <c r="AA25" i="9"/>
  <c r="Y25" i="9"/>
  <c r="Z25" i="9" s="1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AA45" i="9" s="1"/>
  <c r="Y13" i="9"/>
  <c r="Y26" i="9" s="1"/>
  <c r="X13" i="9"/>
  <c r="W13" i="9"/>
  <c r="V13" i="9"/>
  <c r="V26" i="9" s="1"/>
  <c r="U13" i="9"/>
  <c r="U26" i="9" s="1"/>
  <c r="T13" i="9"/>
  <c r="T26" i="9" s="1"/>
  <c r="S13" i="9"/>
  <c r="S26" i="9" s="1"/>
  <c r="R13" i="9"/>
  <c r="R26" i="9" s="1"/>
  <c r="R45" i="9" s="1"/>
  <c r="Q13" i="9"/>
  <c r="Q26" i="9" s="1"/>
  <c r="Q45" i="9" s="1"/>
  <c r="P13" i="9"/>
  <c r="P26" i="9" s="1"/>
  <c r="P45" i="9" s="1"/>
  <c r="O13" i="9"/>
  <c r="N13" i="9"/>
  <c r="N26" i="9" s="1"/>
  <c r="M13" i="9"/>
  <c r="M26" i="9" s="1"/>
  <c r="M45" i="9" s="1"/>
  <c r="L13" i="9"/>
  <c r="L26" i="9" s="1"/>
  <c r="K13" i="9"/>
  <c r="K26" i="9" s="1"/>
  <c r="J13" i="9"/>
  <c r="J26" i="9" s="1"/>
  <c r="J45" i="9" s="1"/>
  <c r="I13" i="9"/>
  <c r="H13" i="9"/>
  <c r="H26" i="9" s="1"/>
  <c r="H45" i="9" s="1"/>
  <c r="G13" i="9"/>
  <c r="G26" i="9" s="1"/>
  <c r="G45" i="9" s="1"/>
  <c r="F13" i="9"/>
  <c r="F26" i="9" s="1"/>
  <c r="E13" i="9"/>
  <c r="E26" i="9" s="1"/>
  <c r="E45" i="9" s="1"/>
  <c r="D13" i="9"/>
  <c r="D26" i="9" s="1"/>
  <c r="C13" i="9"/>
  <c r="C26" i="9" s="1"/>
  <c r="AA50" i="10"/>
  <c r="Y50" i="10"/>
  <c r="Z50" i="10" s="1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4" i="10"/>
  <c r="AA43" i="10"/>
  <c r="Z43" i="10"/>
  <c r="Y43" i="10"/>
  <c r="Y44" i="10" s="1"/>
  <c r="X43" i="10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I44" i="10" s="1"/>
  <c r="H43" i="10"/>
  <c r="G43" i="10"/>
  <c r="F43" i="10"/>
  <c r="E43" i="10"/>
  <c r="D43" i="10"/>
  <c r="C43" i="10"/>
  <c r="AA37" i="10"/>
  <c r="Z37" i="10"/>
  <c r="Y37" i="10"/>
  <c r="X37" i="10"/>
  <c r="X44" i="10" s="1"/>
  <c r="Z44" i="10" s="1"/>
  <c r="W37" i="10"/>
  <c r="W44" i="10" s="1"/>
  <c r="V37" i="10"/>
  <c r="U37" i="10"/>
  <c r="U44" i="10" s="1"/>
  <c r="T37" i="10"/>
  <c r="T44" i="10" s="1"/>
  <c r="S37" i="10"/>
  <c r="S44" i="10" s="1"/>
  <c r="R37" i="10"/>
  <c r="R44" i="10" s="1"/>
  <c r="Q37" i="10"/>
  <c r="Q44" i="10" s="1"/>
  <c r="Q45" i="10" s="1"/>
  <c r="P37" i="10"/>
  <c r="P44" i="10" s="1"/>
  <c r="O37" i="10"/>
  <c r="O44" i="10" s="1"/>
  <c r="N37" i="10"/>
  <c r="M37" i="10"/>
  <c r="M44" i="10" s="1"/>
  <c r="L37" i="10"/>
  <c r="K37" i="10"/>
  <c r="K44" i="10" s="1"/>
  <c r="J37" i="10"/>
  <c r="J44" i="10" s="1"/>
  <c r="I37" i="10"/>
  <c r="H37" i="10"/>
  <c r="H44" i="10" s="1"/>
  <c r="G37" i="10"/>
  <c r="G44" i="10" s="1"/>
  <c r="F37" i="10"/>
  <c r="E37" i="10"/>
  <c r="E44" i="10" s="1"/>
  <c r="D37" i="10"/>
  <c r="D44" i="10" s="1"/>
  <c r="C37" i="10"/>
  <c r="C44" i="10" s="1"/>
  <c r="AA26" i="10"/>
  <c r="AA45" i="10" s="1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P26" i="10" s="1"/>
  <c r="O25" i="10"/>
  <c r="N25" i="10"/>
  <c r="M25" i="10"/>
  <c r="L25" i="10"/>
  <c r="K25" i="10"/>
  <c r="J25" i="10"/>
  <c r="I25" i="10"/>
  <c r="H25" i="10"/>
  <c r="H26" i="10" s="1"/>
  <c r="G25" i="10"/>
  <c r="F25" i="10"/>
  <c r="E25" i="10"/>
  <c r="D25" i="10"/>
  <c r="C25" i="10"/>
  <c r="AA13" i="10"/>
  <c r="Y13" i="10"/>
  <c r="Y26" i="10" s="1"/>
  <c r="X13" i="10"/>
  <c r="X26" i="10" s="1"/>
  <c r="W13" i="10"/>
  <c r="W26" i="10" s="1"/>
  <c r="W45" i="10" s="1"/>
  <c r="V13" i="10"/>
  <c r="U13" i="10"/>
  <c r="T13" i="10"/>
  <c r="S13" i="10"/>
  <c r="S26" i="10" s="1"/>
  <c r="R13" i="10"/>
  <c r="R26" i="10" s="1"/>
  <c r="Q13" i="10"/>
  <c r="Q26" i="10" s="1"/>
  <c r="P13" i="10"/>
  <c r="O13" i="10"/>
  <c r="O26" i="10" s="1"/>
  <c r="N13" i="10"/>
  <c r="M13" i="10"/>
  <c r="L13" i="10"/>
  <c r="K13" i="10"/>
  <c r="K26" i="10" s="1"/>
  <c r="J13" i="10"/>
  <c r="J26" i="10" s="1"/>
  <c r="I13" i="10"/>
  <c r="I26" i="10" s="1"/>
  <c r="H13" i="10"/>
  <c r="G13" i="10"/>
  <c r="G26" i="10" s="1"/>
  <c r="F13" i="10"/>
  <c r="E13" i="10"/>
  <c r="E26" i="10" s="1"/>
  <c r="E45" i="10" s="1"/>
  <c r="D13" i="10"/>
  <c r="C13" i="10"/>
  <c r="C26" i="10" s="1"/>
  <c r="C45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T44" i="11"/>
  <c r="N44" i="11"/>
  <c r="L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X37" i="11"/>
  <c r="W37" i="11"/>
  <c r="V37" i="11"/>
  <c r="V44" i="11" s="1"/>
  <c r="U37" i="11"/>
  <c r="U44" i="11" s="1"/>
  <c r="T37" i="11"/>
  <c r="S37" i="11"/>
  <c r="S44" i="11" s="1"/>
  <c r="R37" i="11"/>
  <c r="R44" i="11" s="1"/>
  <c r="Q37" i="11"/>
  <c r="Q44" i="11" s="1"/>
  <c r="P37" i="11"/>
  <c r="P44" i="11" s="1"/>
  <c r="P45" i="11" s="1"/>
  <c r="O37" i="11"/>
  <c r="N37" i="11"/>
  <c r="M37" i="11"/>
  <c r="M44" i="11" s="1"/>
  <c r="L37" i="11"/>
  <c r="K37" i="11"/>
  <c r="K44" i="11" s="1"/>
  <c r="J37" i="11"/>
  <c r="J44" i="11" s="1"/>
  <c r="I37" i="11"/>
  <c r="I44" i="11" s="1"/>
  <c r="H37" i="11"/>
  <c r="H44" i="11" s="1"/>
  <c r="G37" i="11"/>
  <c r="F37" i="11"/>
  <c r="F44" i="11" s="1"/>
  <c r="E37" i="11"/>
  <c r="E44" i="11" s="1"/>
  <c r="D37" i="11"/>
  <c r="D44" i="11" s="1"/>
  <c r="C37" i="11"/>
  <c r="C44" i="11" s="1"/>
  <c r="W26" i="11"/>
  <c r="T26" i="11"/>
  <c r="T45" i="11" s="1"/>
  <c r="AA25" i="11"/>
  <c r="Z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J26" i="11" s="1"/>
  <c r="J45" i="11" s="1"/>
  <c r="I25" i="11"/>
  <c r="H25" i="11"/>
  <c r="G25" i="11"/>
  <c r="F25" i="11"/>
  <c r="E25" i="11"/>
  <c r="D25" i="11"/>
  <c r="C25" i="11"/>
  <c r="AA13" i="11"/>
  <c r="AA26" i="11" s="1"/>
  <c r="AA45" i="11" s="1"/>
  <c r="Y13" i="11"/>
  <c r="Y26" i="11" s="1"/>
  <c r="X13" i="11"/>
  <c r="X26" i="11" s="1"/>
  <c r="W13" i="11"/>
  <c r="V13" i="11"/>
  <c r="V26" i="11" s="1"/>
  <c r="U13" i="11"/>
  <c r="U26" i="11" s="1"/>
  <c r="U45" i="11" s="1"/>
  <c r="T13" i="11"/>
  <c r="S13" i="11"/>
  <c r="S26" i="11" s="1"/>
  <c r="S45" i="11" s="1"/>
  <c r="R13" i="11"/>
  <c r="Q13" i="11"/>
  <c r="Q26" i="11" s="1"/>
  <c r="Q45" i="11" s="1"/>
  <c r="P13" i="11"/>
  <c r="P26" i="11" s="1"/>
  <c r="O13" i="11"/>
  <c r="O26" i="11" s="1"/>
  <c r="N13" i="11"/>
  <c r="N26" i="11" s="1"/>
  <c r="M13" i="11"/>
  <c r="M26" i="11" s="1"/>
  <c r="M45" i="11" s="1"/>
  <c r="L13" i="11"/>
  <c r="L26" i="11" s="1"/>
  <c r="L45" i="11" s="1"/>
  <c r="K13" i="11"/>
  <c r="K26" i="11" s="1"/>
  <c r="K45" i="11" s="1"/>
  <c r="J13" i="11"/>
  <c r="I13" i="11"/>
  <c r="I26" i="11" s="1"/>
  <c r="I45" i="11" s="1"/>
  <c r="H13" i="11"/>
  <c r="H26" i="11" s="1"/>
  <c r="G13" i="11"/>
  <c r="G26" i="11" s="1"/>
  <c r="F13" i="11"/>
  <c r="F26" i="11" s="1"/>
  <c r="E13" i="11"/>
  <c r="E26" i="11" s="1"/>
  <c r="E45" i="11" s="1"/>
  <c r="D13" i="11"/>
  <c r="D26" i="11" s="1"/>
  <c r="D45" i="11" s="1"/>
  <c r="C13" i="11"/>
  <c r="C26" i="11" s="1"/>
  <c r="C45" i="11" s="1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V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W37" i="12"/>
  <c r="V37" i="12"/>
  <c r="U37" i="12"/>
  <c r="U44" i="12" s="1"/>
  <c r="T37" i="12"/>
  <c r="T44" i="12" s="1"/>
  <c r="S37" i="12"/>
  <c r="S44" i="12" s="1"/>
  <c r="R37" i="12"/>
  <c r="R44" i="12" s="1"/>
  <c r="Q37" i="12"/>
  <c r="Q44" i="12" s="1"/>
  <c r="P37" i="12"/>
  <c r="P44" i="12" s="1"/>
  <c r="O37" i="12"/>
  <c r="N37" i="12"/>
  <c r="N44" i="12" s="1"/>
  <c r="M37" i="12"/>
  <c r="M44" i="12" s="1"/>
  <c r="L37" i="12"/>
  <c r="L44" i="12" s="1"/>
  <c r="K37" i="12"/>
  <c r="K44" i="12" s="1"/>
  <c r="J37" i="12"/>
  <c r="J44" i="12" s="1"/>
  <c r="I37" i="12"/>
  <c r="I44" i="12" s="1"/>
  <c r="H37" i="12"/>
  <c r="H44" i="12" s="1"/>
  <c r="G37" i="12"/>
  <c r="G44" i="12" s="1"/>
  <c r="F37" i="12"/>
  <c r="F44" i="12" s="1"/>
  <c r="E37" i="12"/>
  <c r="E44" i="12" s="1"/>
  <c r="D37" i="12"/>
  <c r="D44" i="12" s="1"/>
  <c r="C37" i="12"/>
  <c r="C44" i="12" s="1"/>
  <c r="W26" i="12"/>
  <c r="AA25" i="12"/>
  <c r="Y25" i="12"/>
  <c r="Z25" i="12" s="1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Y13" i="12"/>
  <c r="Y26" i="12" s="1"/>
  <c r="Y45" i="12" s="1"/>
  <c r="X13" i="12"/>
  <c r="X26" i="12" s="1"/>
  <c r="W13" i="12"/>
  <c r="V13" i="12"/>
  <c r="V26" i="12" s="1"/>
  <c r="U13" i="12"/>
  <c r="U26" i="12" s="1"/>
  <c r="T13" i="12"/>
  <c r="T26" i="12" s="1"/>
  <c r="S13" i="12"/>
  <c r="S26" i="12" s="1"/>
  <c r="S45" i="12" s="1"/>
  <c r="R13" i="12"/>
  <c r="R26" i="12" s="1"/>
  <c r="R45" i="12" s="1"/>
  <c r="Q13" i="12"/>
  <c r="Q26" i="12" s="1"/>
  <c r="Q45" i="12" s="1"/>
  <c r="P13" i="12"/>
  <c r="P26" i="12" s="1"/>
  <c r="P45" i="12" s="1"/>
  <c r="O13" i="12"/>
  <c r="O26" i="12" s="1"/>
  <c r="N13" i="12"/>
  <c r="N26" i="12" s="1"/>
  <c r="M13" i="12"/>
  <c r="M26" i="12" s="1"/>
  <c r="M45" i="12" s="1"/>
  <c r="L13" i="12"/>
  <c r="L26" i="12" s="1"/>
  <c r="K13" i="12"/>
  <c r="K26" i="12" s="1"/>
  <c r="K45" i="12" s="1"/>
  <c r="J13" i="12"/>
  <c r="I13" i="12"/>
  <c r="I26" i="12" s="1"/>
  <c r="H13" i="12"/>
  <c r="H26" i="12" s="1"/>
  <c r="H45" i="12" s="1"/>
  <c r="G13" i="12"/>
  <c r="G26" i="12" s="1"/>
  <c r="F13" i="12"/>
  <c r="F26" i="12" s="1"/>
  <c r="E13" i="12"/>
  <c r="E26" i="12" s="1"/>
  <c r="E45" i="12" s="1"/>
  <c r="D13" i="12"/>
  <c r="D26" i="12" s="1"/>
  <c r="C13" i="12"/>
  <c r="C26" i="12" s="1"/>
  <c r="C45" i="12" s="1"/>
  <c r="AA50" i="13"/>
  <c r="Z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V45" i="13"/>
  <c r="D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Y37" i="13"/>
  <c r="Y44" i="13" s="1"/>
  <c r="X37" i="13"/>
  <c r="W37" i="13"/>
  <c r="V37" i="13"/>
  <c r="V44" i="13" s="1"/>
  <c r="U37" i="13"/>
  <c r="U44" i="13" s="1"/>
  <c r="T37" i="13"/>
  <c r="T44" i="13" s="1"/>
  <c r="S37" i="13"/>
  <c r="S44" i="13" s="1"/>
  <c r="R37" i="13"/>
  <c r="Q37" i="13"/>
  <c r="Q44" i="13" s="1"/>
  <c r="P37" i="13"/>
  <c r="P44" i="13" s="1"/>
  <c r="O37" i="13"/>
  <c r="N37" i="13"/>
  <c r="N44" i="13" s="1"/>
  <c r="N45" i="13" s="1"/>
  <c r="M37" i="13"/>
  <c r="M44" i="13" s="1"/>
  <c r="L37" i="13"/>
  <c r="L44" i="13" s="1"/>
  <c r="K37" i="13"/>
  <c r="K44" i="13" s="1"/>
  <c r="J37" i="13"/>
  <c r="J44" i="13" s="1"/>
  <c r="I37" i="13"/>
  <c r="I44" i="13" s="1"/>
  <c r="H37" i="13"/>
  <c r="H44" i="13" s="1"/>
  <c r="G37" i="13"/>
  <c r="F37" i="13"/>
  <c r="F44" i="13" s="1"/>
  <c r="E37" i="13"/>
  <c r="E44" i="13" s="1"/>
  <c r="D37" i="13"/>
  <c r="C37" i="13"/>
  <c r="C44" i="13" s="1"/>
  <c r="Y26" i="13"/>
  <c r="AA25" i="13"/>
  <c r="Z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Y13" i="13"/>
  <c r="X13" i="13"/>
  <c r="X26" i="13" s="1"/>
  <c r="W13" i="13"/>
  <c r="W26" i="13" s="1"/>
  <c r="V13" i="13"/>
  <c r="V26" i="13" s="1"/>
  <c r="U13" i="13"/>
  <c r="U26" i="13" s="1"/>
  <c r="U45" i="13" s="1"/>
  <c r="T13" i="13"/>
  <c r="T26" i="13" s="1"/>
  <c r="S13" i="13"/>
  <c r="S26" i="13" s="1"/>
  <c r="R13" i="13"/>
  <c r="R26" i="13" s="1"/>
  <c r="Q13" i="13"/>
  <c r="Q26" i="13" s="1"/>
  <c r="P13" i="13"/>
  <c r="P26" i="13" s="1"/>
  <c r="O13" i="13"/>
  <c r="O26" i="13" s="1"/>
  <c r="N13" i="13"/>
  <c r="N26" i="13" s="1"/>
  <c r="M13" i="13"/>
  <c r="M26" i="13" s="1"/>
  <c r="M45" i="13" s="1"/>
  <c r="L13" i="13"/>
  <c r="L26" i="13" s="1"/>
  <c r="K13" i="13"/>
  <c r="K26" i="13" s="1"/>
  <c r="J13" i="13"/>
  <c r="I13" i="13"/>
  <c r="I26" i="13" s="1"/>
  <c r="H13" i="13"/>
  <c r="H26" i="13" s="1"/>
  <c r="G13" i="13"/>
  <c r="G26" i="13" s="1"/>
  <c r="F13" i="13"/>
  <c r="F26" i="13" s="1"/>
  <c r="E13" i="13"/>
  <c r="E26" i="13" s="1"/>
  <c r="E45" i="13" s="1"/>
  <c r="D13" i="13"/>
  <c r="D26" i="13" s="1"/>
  <c r="C13" i="13"/>
  <c r="C26" i="13" s="1"/>
  <c r="AA50" i="14"/>
  <c r="Z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Y44" i="14"/>
  <c r="G44" i="14"/>
  <c r="D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X37" i="14"/>
  <c r="W37" i="14"/>
  <c r="W44" i="14" s="1"/>
  <c r="V37" i="14"/>
  <c r="V44" i="14" s="1"/>
  <c r="U37" i="14"/>
  <c r="U44" i="14" s="1"/>
  <c r="T37" i="14"/>
  <c r="T44" i="14" s="1"/>
  <c r="S37" i="14"/>
  <c r="S44" i="14" s="1"/>
  <c r="R37" i="14"/>
  <c r="R44" i="14" s="1"/>
  <c r="Q37" i="14"/>
  <c r="Q44" i="14" s="1"/>
  <c r="P37" i="14"/>
  <c r="P44" i="14" s="1"/>
  <c r="O37" i="14"/>
  <c r="O44" i="14" s="1"/>
  <c r="N37" i="14"/>
  <c r="N44" i="14" s="1"/>
  <c r="M37" i="14"/>
  <c r="M44" i="14" s="1"/>
  <c r="L37" i="14"/>
  <c r="L44" i="14" s="1"/>
  <c r="K37" i="14"/>
  <c r="K44" i="14" s="1"/>
  <c r="J37" i="14"/>
  <c r="J44" i="14" s="1"/>
  <c r="I37" i="14"/>
  <c r="I44" i="14" s="1"/>
  <c r="H37" i="14"/>
  <c r="H44" i="14" s="1"/>
  <c r="G37" i="14"/>
  <c r="F37" i="14"/>
  <c r="F44" i="14" s="1"/>
  <c r="E37" i="14"/>
  <c r="E44" i="14" s="1"/>
  <c r="D37" i="14"/>
  <c r="C37" i="14"/>
  <c r="C44" i="14" s="1"/>
  <c r="G26" i="14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Y13" i="14"/>
  <c r="Y26" i="14" s="1"/>
  <c r="X13" i="14"/>
  <c r="X26" i="14" s="1"/>
  <c r="W13" i="14"/>
  <c r="W26" i="14" s="1"/>
  <c r="V13" i="14"/>
  <c r="V26" i="14" s="1"/>
  <c r="U13" i="14"/>
  <c r="U26" i="14" s="1"/>
  <c r="T13" i="14"/>
  <c r="T26" i="14" s="1"/>
  <c r="S13" i="14"/>
  <c r="S26" i="14" s="1"/>
  <c r="S45" i="14" s="1"/>
  <c r="R13" i="14"/>
  <c r="R26" i="14" s="1"/>
  <c r="Q13" i="14"/>
  <c r="Q26" i="14" s="1"/>
  <c r="P13" i="14"/>
  <c r="P26" i="14" s="1"/>
  <c r="P45" i="14" s="1"/>
  <c r="O13" i="14"/>
  <c r="O26" i="14" s="1"/>
  <c r="N13" i="14"/>
  <c r="N26" i="14" s="1"/>
  <c r="M13" i="14"/>
  <c r="M26" i="14" s="1"/>
  <c r="L13" i="14"/>
  <c r="L26" i="14" s="1"/>
  <c r="L45" i="14" s="1"/>
  <c r="K13" i="14"/>
  <c r="K26" i="14" s="1"/>
  <c r="J13" i="14"/>
  <c r="J26" i="14" s="1"/>
  <c r="I13" i="14"/>
  <c r="I26" i="14" s="1"/>
  <c r="H13" i="14"/>
  <c r="H26" i="14" s="1"/>
  <c r="H45" i="14" s="1"/>
  <c r="G13" i="14"/>
  <c r="F13" i="14"/>
  <c r="F26" i="14" s="1"/>
  <c r="E13" i="14"/>
  <c r="E26" i="14" s="1"/>
  <c r="D13" i="14"/>
  <c r="D26" i="14" s="1"/>
  <c r="C13" i="14"/>
  <c r="C26" i="14" s="1"/>
  <c r="C45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Z37" i="15"/>
  <c r="Y37" i="15"/>
  <c r="Y44" i="15" s="1"/>
  <c r="X37" i="15"/>
  <c r="W37" i="15"/>
  <c r="W44" i="15" s="1"/>
  <c r="V37" i="15"/>
  <c r="U37" i="15"/>
  <c r="T37" i="15"/>
  <c r="T44" i="15" s="1"/>
  <c r="S37" i="15"/>
  <c r="S44" i="15" s="1"/>
  <c r="R37" i="15"/>
  <c r="R44" i="15" s="1"/>
  <c r="Q37" i="15"/>
  <c r="Q44" i="15" s="1"/>
  <c r="P37" i="15"/>
  <c r="O37" i="15"/>
  <c r="O44" i="15" s="1"/>
  <c r="N37" i="15"/>
  <c r="M37" i="15"/>
  <c r="L37" i="15"/>
  <c r="K37" i="15"/>
  <c r="K44" i="15" s="1"/>
  <c r="J37" i="15"/>
  <c r="J44" i="15" s="1"/>
  <c r="I37" i="15"/>
  <c r="I44" i="15" s="1"/>
  <c r="H37" i="15"/>
  <c r="G37" i="15"/>
  <c r="G44" i="15" s="1"/>
  <c r="F37" i="15"/>
  <c r="F44" i="15" s="1"/>
  <c r="E37" i="15"/>
  <c r="E44" i="15" s="1"/>
  <c r="D37" i="15"/>
  <c r="C37" i="15"/>
  <c r="C44" i="15" s="1"/>
  <c r="W26" i="15"/>
  <c r="V26" i="15"/>
  <c r="AA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AA45" i="15" s="1"/>
  <c r="Y13" i="15"/>
  <c r="X13" i="15"/>
  <c r="W13" i="15"/>
  <c r="V13" i="15"/>
  <c r="U13" i="15"/>
  <c r="U26" i="15" s="1"/>
  <c r="T13" i="15"/>
  <c r="T26" i="15" s="1"/>
  <c r="S13" i="15"/>
  <c r="R13" i="15"/>
  <c r="R26" i="15" s="1"/>
  <c r="Q13" i="15"/>
  <c r="Q26" i="15" s="1"/>
  <c r="P13" i="15"/>
  <c r="O13" i="15"/>
  <c r="N13" i="15"/>
  <c r="N26" i="15" s="1"/>
  <c r="M13" i="15"/>
  <c r="M26" i="15" s="1"/>
  <c r="L13" i="15"/>
  <c r="L26" i="15" s="1"/>
  <c r="K13" i="15"/>
  <c r="J13" i="15"/>
  <c r="J26" i="15" s="1"/>
  <c r="I13" i="15"/>
  <c r="I26" i="15" s="1"/>
  <c r="H13" i="15"/>
  <c r="H26" i="15" s="1"/>
  <c r="G13" i="15"/>
  <c r="G26" i="15" s="1"/>
  <c r="F13" i="15"/>
  <c r="F26" i="15" s="1"/>
  <c r="F45" i="15" s="1"/>
  <c r="E13" i="15"/>
  <c r="E26" i="15" s="1"/>
  <c r="E45" i="15" s="1"/>
  <c r="D13" i="15"/>
  <c r="D26" i="15" s="1"/>
  <c r="C13" i="15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4" i="16"/>
  <c r="T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P44" i="16" s="1"/>
  <c r="O43" i="16"/>
  <c r="N43" i="16"/>
  <c r="M43" i="16"/>
  <c r="L43" i="16"/>
  <c r="K43" i="16"/>
  <c r="J43" i="16"/>
  <c r="I43" i="16"/>
  <c r="H43" i="16"/>
  <c r="H44" i="16" s="1"/>
  <c r="G43" i="16"/>
  <c r="F43" i="16"/>
  <c r="E43" i="16"/>
  <c r="D43" i="16"/>
  <c r="C43" i="16"/>
  <c r="AA37" i="16"/>
  <c r="Z37" i="16"/>
  <c r="Y37" i="16"/>
  <c r="Y44" i="16" s="1"/>
  <c r="X37" i="16"/>
  <c r="W37" i="16"/>
  <c r="W44" i="16" s="1"/>
  <c r="V37" i="16"/>
  <c r="U37" i="16"/>
  <c r="U44" i="16" s="1"/>
  <c r="T37" i="16"/>
  <c r="S37" i="16"/>
  <c r="S44" i="16" s="1"/>
  <c r="R37" i="16"/>
  <c r="R44" i="16" s="1"/>
  <c r="Q37" i="16"/>
  <c r="Q44" i="16" s="1"/>
  <c r="P37" i="16"/>
  <c r="O37" i="16"/>
  <c r="O44" i="16" s="1"/>
  <c r="N37" i="16"/>
  <c r="M37" i="16"/>
  <c r="M44" i="16" s="1"/>
  <c r="L37" i="16"/>
  <c r="L44" i="16" s="1"/>
  <c r="K37" i="16"/>
  <c r="K44" i="16" s="1"/>
  <c r="J37" i="16"/>
  <c r="J44" i="16" s="1"/>
  <c r="I37" i="16"/>
  <c r="I44" i="16" s="1"/>
  <c r="H37" i="16"/>
  <c r="G37" i="16"/>
  <c r="G44" i="16" s="1"/>
  <c r="F37" i="16"/>
  <c r="E37" i="16"/>
  <c r="D37" i="16"/>
  <c r="C37" i="16"/>
  <c r="C44" i="16" s="1"/>
  <c r="W26" i="16"/>
  <c r="V26" i="16"/>
  <c r="AA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Y13" i="16"/>
  <c r="X13" i="16"/>
  <c r="W13" i="16"/>
  <c r="V13" i="16"/>
  <c r="U13" i="16"/>
  <c r="U26" i="16" s="1"/>
  <c r="T13" i="16"/>
  <c r="T26" i="16" s="1"/>
  <c r="S13" i="16"/>
  <c r="R13" i="16"/>
  <c r="R26" i="16" s="1"/>
  <c r="Q13" i="16"/>
  <c r="Q26" i="16" s="1"/>
  <c r="P13" i="16"/>
  <c r="P26" i="16" s="1"/>
  <c r="P45" i="16" s="1"/>
  <c r="O13" i="16"/>
  <c r="N13" i="16"/>
  <c r="N26" i="16" s="1"/>
  <c r="M13" i="16"/>
  <c r="M26" i="16" s="1"/>
  <c r="L13" i="16"/>
  <c r="L26" i="16" s="1"/>
  <c r="K13" i="16"/>
  <c r="J13" i="16"/>
  <c r="J26" i="16" s="1"/>
  <c r="I13" i="16"/>
  <c r="I26" i="16" s="1"/>
  <c r="H13" i="16"/>
  <c r="H26" i="16" s="1"/>
  <c r="H45" i="16" s="1"/>
  <c r="G13" i="16"/>
  <c r="G26" i="16" s="1"/>
  <c r="F13" i="16"/>
  <c r="F26" i="16" s="1"/>
  <c r="E13" i="16"/>
  <c r="E26" i="16" s="1"/>
  <c r="D13" i="16"/>
  <c r="D26" i="16" s="1"/>
  <c r="C13" i="16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AA44" i="17"/>
  <c r="T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P44" i="17" s="1"/>
  <c r="O43" i="17"/>
  <c r="N43" i="17"/>
  <c r="M43" i="17"/>
  <c r="L43" i="17"/>
  <c r="K43" i="17"/>
  <c r="J43" i="17"/>
  <c r="I43" i="17"/>
  <c r="H43" i="17"/>
  <c r="H44" i="17" s="1"/>
  <c r="G43" i="17"/>
  <c r="F43" i="17"/>
  <c r="E43" i="17"/>
  <c r="D43" i="17"/>
  <c r="C43" i="17"/>
  <c r="AA37" i="17"/>
  <c r="Z37" i="17"/>
  <c r="Y37" i="17"/>
  <c r="Y44" i="17" s="1"/>
  <c r="X37" i="17"/>
  <c r="W37" i="17"/>
  <c r="W44" i="17" s="1"/>
  <c r="V37" i="17"/>
  <c r="U37" i="17"/>
  <c r="U44" i="17" s="1"/>
  <c r="T37" i="17"/>
  <c r="S37" i="17"/>
  <c r="S44" i="17" s="1"/>
  <c r="R37" i="17"/>
  <c r="R44" i="17" s="1"/>
  <c r="Q37" i="17"/>
  <c r="Q44" i="17" s="1"/>
  <c r="P37" i="17"/>
  <c r="O37" i="17"/>
  <c r="O44" i="17" s="1"/>
  <c r="N37" i="17"/>
  <c r="M37" i="17"/>
  <c r="M44" i="17" s="1"/>
  <c r="L37" i="17"/>
  <c r="L44" i="17" s="1"/>
  <c r="K37" i="17"/>
  <c r="K44" i="17" s="1"/>
  <c r="J37" i="17"/>
  <c r="J44" i="17" s="1"/>
  <c r="I37" i="17"/>
  <c r="I44" i="17" s="1"/>
  <c r="H37" i="17"/>
  <c r="G37" i="17"/>
  <c r="G44" i="17" s="1"/>
  <c r="F37" i="17"/>
  <c r="E37" i="17"/>
  <c r="D37" i="17"/>
  <c r="C37" i="17"/>
  <c r="C44" i="17" s="1"/>
  <c r="W26" i="17"/>
  <c r="V26" i="17"/>
  <c r="AA25" i="17"/>
  <c r="Y25" i="17"/>
  <c r="X25" i="17"/>
  <c r="W25" i="17"/>
  <c r="V25" i="17"/>
  <c r="U25" i="17"/>
  <c r="T25" i="17"/>
  <c r="S25" i="17"/>
  <c r="R25" i="17"/>
  <c r="Q25" i="17"/>
  <c r="P25" i="17"/>
  <c r="O25" i="17"/>
  <c r="O26" i="17" s="1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Y13" i="17"/>
  <c r="Y26" i="17" s="1"/>
  <c r="Y45" i="17" s="1"/>
  <c r="X13" i="17"/>
  <c r="Z13" i="17" s="1"/>
  <c r="W13" i="17"/>
  <c r="V13" i="17"/>
  <c r="U13" i="17"/>
  <c r="U26" i="17" s="1"/>
  <c r="T13" i="17"/>
  <c r="T26" i="17" s="1"/>
  <c r="S13" i="17"/>
  <c r="R13" i="17"/>
  <c r="R26" i="17" s="1"/>
  <c r="Q13" i="17"/>
  <c r="Q26" i="17" s="1"/>
  <c r="Q45" i="17" s="1"/>
  <c r="P13" i="17"/>
  <c r="P26" i="17" s="1"/>
  <c r="P45" i="17" s="1"/>
  <c r="O13" i="17"/>
  <c r="N13" i="17"/>
  <c r="N26" i="17" s="1"/>
  <c r="M13" i="17"/>
  <c r="M26" i="17" s="1"/>
  <c r="L13" i="17"/>
  <c r="L26" i="17" s="1"/>
  <c r="K13" i="17"/>
  <c r="J13" i="17"/>
  <c r="J26" i="17" s="1"/>
  <c r="I13" i="17"/>
  <c r="I26" i="17" s="1"/>
  <c r="I45" i="17" s="1"/>
  <c r="H13" i="17"/>
  <c r="H26" i="17" s="1"/>
  <c r="H45" i="17" s="1"/>
  <c r="G13" i="17"/>
  <c r="G26" i="17" s="1"/>
  <c r="F13" i="17"/>
  <c r="F26" i="17" s="1"/>
  <c r="E13" i="17"/>
  <c r="E26" i="17" s="1"/>
  <c r="D13" i="17"/>
  <c r="D26" i="17" s="1"/>
  <c r="C13" i="17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Y44" i="18" s="1"/>
  <c r="X37" i="18"/>
  <c r="Z37" i="18" s="1"/>
  <c r="W37" i="18"/>
  <c r="W44" i="18" s="1"/>
  <c r="V37" i="18"/>
  <c r="U37" i="18"/>
  <c r="U44" i="18" s="1"/>
  <c r="T37" i="18"/>
  <c r="T44" i="18" s="1"/>
  <c r="S37" i="18"/>
  <c r="S44" i="18" s="1"/>
  <c r="R37" i="18"/>
  <c r="Q37" i="18"/>
  <c r="Q44" i="18" s="1"/>
  <c r="P37" i="18"/>
  <c r="O37" i="18"/>
  <c r="O44" i="18" s="1"/>
  <c r="N37" i="18"/>
  <c r="M37" i="18"/>
  <c r="M44" i="18" s="1"/>
  <c r="L37" i="18"/>
  <c r="L44" i="18" s="1"/>
  <c r="K37" i="18"/>
  <c r="K44" i="18" s="1"/>
  <c r="J37" i="18"/>
  <c r="I37" i="18"/>
  <c r="I44" i="18" s="1"/>
  <c r="H37" i="18"/>
  <c r="G37" i="18"/>
  <c r="G44" i="18" s="1"/>
  <c r="F37" i="18"/>
  <c r="E37" i="18"/>
  <c r="D37" i="18"/>
  <c r="C37" i="18"/>
  <c r="C44" i="18" s="1"/>
  <c r="AA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Y13" i="18"/>
  <c r="X13" i="18"/>
  <c r="W13" i="18"/>
  <c r="W26" i="18" s="1"/>
  <c r="V13" i="18"/>
  <c r="V26" i="18" s="1"/>
  <c r="U13" i="18"/>
  <c r="U26" i="18" s="1"/>
  <c r="T13" i="18"/>
  <c r="T26" i="18" s="1"/>
  <c r="S13" i="18"/>
  <c r="R13" i="18"/>
  <c r="R26" i="18" s="1"/>
  <c r="Q13" i="18"/>
  <c r="P13" i="18"/>
  <c r="P26" i="18" s="1"/>
  <c r="O13" i="18"/>
  <c r="N13" i="18"/>
  <c r="N26" i="18" s="1"/>
  <c r="M13" i="18"/>
  <c r="M26" i="18" s="1"/>
  <c r="L13" i="18"/>
  <c r="L26" i="18" s="1"/>
  <c r="K13" i="18"/>
  <c r="J13" i="18"/>
  <c r="J26" i="18" s="1"/>
  <c r="I13" i="18"/>
  <c r="I26" i="18" s="1"/>
  <c r="I45" i="18" s="1"/>
  <c r="H13" i="18"/>
  <c r="H26" i="18" s="1"/>
  <c r="G13" i="18"/>
  <c r="G26" i="18" s="1"/>
  <c r="F13" i="18"/>
  <c r="F26" i="18" s="1"/>
  <c r="E13" i="18"/>
  <c r="E26" i="18" s="1"/>
  <c r="D13" i="18"/>
  <c r="D26" i="18" s="1"/>
  <c r="C13" i="18"/>
  <c r="AA50" i="19"/>
  <c r="Z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K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P44" i="19" s="1"/>
  <c r="O43" i="19"/>
  <c r="N43" i="19"/>
  <c r="M43" i="19"/>
  <c r="L43" i="19"/>
  <c r="K43" i="19"/>
  <c r="J43" i="19"/>
  <c r="I43" i="19"/>
  <c r="H43" i="19"/>
  <c r="H44" i="19" s="1"/>
  <c r="G43" i="19"/>
  <c r="F43" i="19"/>
  <c r="E43" i="19"/>
  <c r="D43" i="19"/>
  <c r="C43" i="19"/>
  <c r="C44" i="19" s="1"/>
  <c r="AA37" i="19"/>
  <c r="AA44" i="19" s="1"/>
  <c r="Y37" i="19"/>
  <c r="Y44" i="19" s="1"/>
  <c r="X37" i="19"/>
  <c r="Z37" i="19" s="1"/>
  <c r="W37" i="19"/>
  <c r="W44" i="19" s="1"/>
  <c r="V37" i="19"/>
  <c r="U37" i="19"/>
  <c r="U44" i="19" s="1"/>
  <c r="T37" i="19"/>
  <c r="T44" i="19" s="1"/>
  <c r="S37" i="19"/>
  <c r="S44" i="19" s="1"/>
  <c r="R37" i="19"/>
  <c r="R44" i="19" s="1"/>
  <c r="Q37" i="19"/>
  <c r="Q44" i="19" s="1"/>
  <c r="P37" i="19"/>
  <c r="O37" i="19"/>
  <c r="O44" i="19" s="1"/>
  <c r="N37" i="19"/>
  <c r="M37" i="19"/>
  <c r="M44" i="19" s="1"/>
  <c r="L37" i="19"/>
  <c r="L44" i="19" s="1"/>
  <c r="K37" i="19"/>
  <c r="J37" i="19"/>
  <c r="J44" i="19" s="1"/>
  <c r="I37" i="19"/>
  <c r="I44" i="19" s="1"/>
  <c r="H37" i="19"/>
  <c r="G37" i="19"/>
  <c r="G44" i="19" s="1"/>
  <c r="F37" i="19"/>
  <c r="E37" i="19"/>
  <c r="D37" i="19"/>
  <c r="C37" i="19"/>
  <c r="AA25" i="19"/>
  <c r="Y25" i="19"/>
  <c r="X25" i="19"/>
  <c r="W25" i="19"/>
  <c r="V25" i="19"/>
  <c r="V26" i="19" s="1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Z13" i="19"/>
  <c r="Y13" i="19"/>
  <c r="X13" i="19"/>
  <c r="W13" i="19"/>
  <c r="W26" i="19" s="1"/>
  <c r="V13" i="19"/>
  <c r="U13" i="19"/>
  <c r="U26" i="19" s="1"/>
  <c r="T13" i="19"/>
  <c r="T26" i="19" s="1"/>
  <c r="S13" i="19"/>
  <c r="R13" i="19"/>
  <c r="R26" i="19" s="1"/>
  <c r="R45" i="19" s="1"/>
  <c r="Q13" i="19"/>
  <c r="P13" i="19"/>
  <c r="O13" i="19"/>
  <c r="N13" i="19"/>
  <c r="N26" i="19" s="1"/>
  <c r="M13" i="19"/>
  <c r="M26" i="19" s="1"/>
  <c r="L13" i="19"/>
  <c r="L26" i="19" s="1"/>
  <c r="K13" i="19"/>
  <c r="J13" i="19"/>
  <c r="J26" i="19" s="1"/>
  <c r="J45" i="19" s="1"/>
  <c r="I13" i="19"/>
  <c r="H13" i="19"/>
  <c r="G13" i="19"/>
  <c r="G26" i="19" s="1"/>
  <c r="F13" i="19"/>
  <c r="F26" i="19" s="1"/>
  <c r="E13" i="19"/>
  <c r="E26" i="19" s="1"/>
  <c r="D13" i="19"/>
  <c r="D26" i="19" s="1"/>
  <c r="C13" i="19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K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L44" i="20" s="1"/>
  <c r="K43" i="20"/>
  <c r="J43" i="20"/>
  <c r="I43" i="20"/>
  <c r="H43" i="20"/>
  <c r="G43" i="20"/>
  <c r="F43" i="20"/>
  <c r="E43" i="20"/>
  <c r="D43" i="20"/>
  <c r="D44" i="20" s="1"/>
  <c r="C43" i="20"/>
  <c r="AA37" i="20"/>
  <c r="AA44" i="20" s="1"/>
  <c r="Y37" i="20"/>
  <c r="Y44" i="20" s="1"/>
  <c r="X37" i="20"/>
  <c r="Z37" i="20" s="1"/>
  <c r="W37" i="20"/>
  <c r="W44" i="20" s="1"/>
  <c r="V37" i="20"/>
  <c r="U37" i="20"/>
  <c r="U44" i="20" s="1"/>
  <c r="T37" i="20"/>
  <c r="T44" i="20" s="1"/>
  <c r="S37" i="20"/>
  <c r="S44" i="20" s="1"/>
  <c r="R37" i="20"/>
  <c r="R44" i="20" s="1"/>
  <c r="Q37" i="20"/>
  <c r="Q44" i="20" s="1"/>
  <c r="P37" i="20"/>
  <c r="O37" i="20"/>
  <c r="O44" i="20" s="1"/>
  <c r="N37" i="20"/>
  <c r="M37" i="20"/>
  <c r="M44" i="20" s="1"/>
  <c r="L37" i="20"/>
  <c r="K37" i="20"/>
  <c r="J37" i="20"/>
  <c r="J44" i="20" s="1"/>
  <c r="I37" i="20"/>
  <c r="I44" i="20" s="1"/>
  <c r="H37" i="20"/>
  <c r="G37" i="20"/>
  <c r="G44" i="20" s="1"/>
  <c r="F37" i="20"/>
  <c r="E37" i="20"/>
  <c r="D37" i="20"/>
  <c r="C37" i="20"/>
  <c r="C44" i="20" s="1"/>
  <c r="F26" i="20"/>
  <c r="AA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Y13" i="20"/>
  <c r="Y26" i="20" s="1"/>
  <c r="Y45" i="20" s="1"/>
  <c r="X13" i="20"/>
  <c r="Z13" i="20" s="1"/>
  <c r="W13" i="20"/>
  <c r="W26" i="20" s="1"/>
  <c r="V13" i="20"/>
  <c r="V26" i="20" s="1"/>
  <c r="U13" i="20"/>
  <c r="U26" i="20" s="1"/>
  <c r="T13" i="20"/>
  <c r="T26" i="20" s="1"/>
  <c r="T45" i="20" s="1"/>
  <c r="S13" i="20"/>
  <c r="R13" i="20"/>
  <c r="Q13" i="20"/>
  <c r="Q26" i="20" s="1"/>
  <c r="Q45" i="20" s="1"/>
  <c r="P13" i="20"/>
  <c r="O13" i="20"/>
  <c r="N13" i="20"/>
  <c r="N26" i="20" s="1"/>
  <c r="M13" i="20"/>
  <c r="M26" i="20" s="1"/>
  <c r="L13" i="20"/>
  <c r="L26" i="20" s="1"/>
  <c r="K13" i="20"/>
  <c r="J13" i="20"/>
  <c r="I13" i="20"/>
  <c r="I26" i="20" s="1"/>
  <c r="I45" i="20" s="1"/>
  <c r="H13" i="20"/>
  <c r="H26" i="20" s="1"/>
  <c r="G13" i="20"/>
  <c r="G26" i="20" s="1"/>
  <c r="F13" i="20"/>
  <c r="E13" i="20"/>
  <c r="E26" i="20" s="1"/>
  <c r="D13" i="20"/>
  <c r="D26" i="20" s="1"/>
  <c r="D45" i="20" s="1"/>
  <c r="C13" i="20"/>
  <c r="AA50" i="21"/>
  <c r="Z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M44" i="21"/>
  <c r="AA43" i="21"/>
  <c r="Z43" i="21"/>
  <c r="Y43" i="21"/>
  <c r="X43" i="2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Z37" i="21" s="1"/>
  <c r="X37" i="21"/>
  <c r="W37" i="21"/>
  <c r="W44" i="21" s="1"/>
  <c r="V37" i="21"/>
  <c r="V44" i="21" s="1"/>
  <c r="U37" i="21"/>
  <c r="U44" i="21" s="1"/>
  <c r="T37" i="21"/>
  <c r="S37" i="21"/>
  <c r="S44" i="21" s="1"/>
  <c r="R37" i="21"/>
  <c r="R44" i="21" s="1"/>
  <c r="Q37" i="21"/>
  <c r="Q44" i="21" s="1"/>
  <c r="P37" i="21"/>
  <c r="O37" i="21"/>
  <c r="O44" i="21" s="1"/>
  <c r="N37" i="21"/>
  <c r="N44" i="21" s="1"/>
  <c r="M37" i="21"/>
  <c r="L37" i="21"/>
  <c r="K37" i="21"/>
  <c r="K44" i="21" s="1"/>
  <c r="J37" i="21"/>
  <c r="J44" i="21" s="1"/>
  <c r="I37" i="21"/>
  <c r="I44" i="21" s="1"/>
  <c r="H37" i="21"/>
  <c r="G37" i="21"/>
  <c r="G44" i="21" s="1"/>
  <c r="F37" i="21"/>
  <c r="F44" i="21" s="1"/>
  <c r="E37" i="21"/>
  <c r="E44" i="21" s="1"/>
  <c r="D37" i="21"/>
  <c r="C37" i="21"/>
  <c r="C44" i="21" s="1"/>
  <c r="AA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Z13" i="21"/>
  <c r="Y13" i="21"/>
  <c r="X13" i="21"/>
  <c r="W13" i="21"/>
  <c r="V13" i="21"/>
  <c r="V26" i="21" s="1"/>
  <c r="V45" i="21" s="1"/>
  <c r="U13" i="21"/>
  <c r="T13" i="21"/>
  <c r="T26" i="21" s="1"/>
  <c r="S13" i="21"/>
  <c r="R13" i="21"/>
  <c r="R26" i="21" s="1"/>
  <c r="R45" i="21" s="1"/>
  <c r="Q13" i="21"/>
  <c r="P13" i="21"/>
  <c r="P26" i="21" s="1"/>
  <c r="O13" i="21"/>
  <c r="O26" i="21" s="1"/>
  <c r="O45" i="21" s="1"/>
  <c r="N13" i="21"/>
  <c r="N26" i="21" s="1"/>
  <c r="N45" i="21" s="1"/>
  <c r="M13" i="21"/>
  <c r="L13" i="21"/>
  <c r="L26" i="21" s="1"/>
  <c r="K13" i="21"/>
  <c r="J13" i="21"/>
  <c r="J26" i="21" s="1"/>
  <c r="J45" i="21" s="1"/>
  <c r="I13" i="21"/>
  <c r="H13" i="21"/>
  <c r="H26" i="21" s="1"/>
  <c r="G13" i="21"/>
  <c r="G26" i="21" s="1"/>
  <c r="F13" i="21"/>
  <c r="F26" i="21" s="1"/>
  <c r="F45" i="21" s="1"/>
  <c r="E13" i="21"/>
  <c r="D13" i="21"/>
  <c r="D26" i="21" s="1"/>
  <c r="C13" i="2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L44" i="22"/>
  <c r="I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W37" i="22"/>
  <c r="W44" i="22" s="1"/>
  <c r="V37" i="22"/>
  <c r="U37" i="22"/>
  <c r="U44" i="22" s="1"/>
  <c r="T37" i="22"/>
  <c r="T44" i="22" s="1"/>
  <c r="S37" i="22"/>
  <c r="S44" i="22" s="1"/>
  <c r="R37" i="22"/>
  <c r="Q37" i="22"/>
  <c r="Q44" i="22" s="1"/>
  <c r="P37" i="22"/>
  <c r="P44" i="22" s="1"/>
  <c r="O37" i="22"/>
  <c r="O44" i="22" s="1"/>
  <c r="N37" i="22"/>
  <c r="M37" i="22"/>
  <c r="M44" i="22" s="1"/>
  <c r="L37" i="22"/>
  <c r="K37" i="22"/>
  <c r="K44" i="22" s="1"/>
  <c r="J37" i="22"/>
  <c r="I37" i="22"/>
  <c r="H37" i="22"/>
  <c r="H44" i="22" s="1"/>
  <c r="G37" i="22"/>
  <c r="G44" i="22" s="1"/>
  <c r="F37" i="22"/>
  <c r="E37" i="22"/>
  <c r="D37" i="22"/>
  <c r="D44" i="22" s="1"/>
  <c r="C37" i="22"/>
  <c r="C44" i="22" s="1"/>
  <c r="T26" i="22"/>
  <c r="S26" i="22"/>
  <c r="S45" i="22" s="1"/>
  <c r="AA25" i="22"/>
  <c r="Y25" i="22"/>
  <c r="X25" i="22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AA45" i="22" s="1"/>
  <c r="Y13" i="22"/>
  <c r="Y26" i="22" s="1"/>
  <c r="X13" i="22"/>
  <c r="X26" i="22" s="1"/>
  <c r="W13" i="22"/>
  <c r="W26" i="22" s="1"/>
  <c r="V13" i="22"/>
  <c r="V26" i="22" s="1"/>
  <c r="U13" i="22"/>
  <c r="T13" i="22"/>
  <c r="S13" i="22"/>
  <c r="R13" i="22"/>
  <c r="R26" i="22" s="1"/>
  <c r="Q13" i="22"/>
  <c r="Q26" i="22" s="1"/>
  <c r="P13" i="22"/>
  <c r="P26" i="22" s="1"/>
  <c r="O13" i="22"/>
  <c r="O26" i="22" s="1"/>
  <c r="N13" i="22"/>
  <c r="N26" i="22" s="1"/>
  <c r="M13" i="22"/>
  <c r="L13" i="22"/>
  <c r="L26" i="22" s="1"/>
  <c r="K13" i="22"/>
  <c r="K26" i="22" s="1"/>
  <c r="K45" i="22" s="1"/>
  <c r="J13" i="22"/>
  <c r="J26" i="22" s="1"/>
  <c r="I13" i="22"/>
  <c r="I26" i="22" s="1"/>
  <c r="H13" i="22"/>
  <c r="H26" i="22" s="1"/>
  <c r="G13" i="22"/>
  <c r="G26" i="22" s="1"/>
  <c r="F13" i="22"/>
  <c r="F26" i="22" s="1"/>
  <c r="E13" i="22"/>
  <c r="D13" i="22"/>
  <c r="D26" i="22" s="1"/>
  <c r="C13" i="22"/>
  <c r="C26" i="22" s="1"/>
  <c r="AA50" i="23"/>
  <c r="Z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L44" i="23"/>
  <c r="I44" i="23"/>
  <c r="AA43" i="23"/>
  <c r="Z43" i="23"/>
  <c r="Y43" i="23"/>
  <c r="X43" i="23"/>
  <c r="W43" i="23"/>
  <c r="V43" i="23"/>
  <c r="U43" i="23"/>
  <c r="T43" i="23"/>
  <c r="S43" i="23"/>
  <c r="R43" i="23"/>
  <c r="Q43" i="23"/>
  <c r="Q44" i="23" s="1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X44" i="23" s="1"/>
  <c r="W37" i="23"/>
  <c r="W44" i="23" s="1"/>
  <c r="V37" i="23"/>
  <c r="U37" i="23"/>
  <c r="T37" i="23"/>
  <c r="T44" i="23" s="1"/>
  <c r="S37" i="23"/>
  <c r="S44" i="23" s="1"/>
  <c r="R37" i="23"/>
  <c r="Q37" i="23"/>
  <c r="P37" i="23"/>
  <c r="P44" i="23" s="1"/>
  <c r="O37" i="23"/>
  <c r="O44" i="23" s="1"/>
  <c r="N37" i="23"/>
  <c r="M37" i="23"/>
  <c r="L37" i="23"/>
  <c r="K37" i="23"/>
  <c r="K44" i="23" s="1"/>
  <c r="J37" i="23"/>
  <c r="I37" i="23"/>
  <c r="H37" i="23"/>
  <c r="H44" i="23" s="1"/>
  <c r="G37" i="23"/>
  <c r="G44" i="23" s="1"/>
  <c r="F37" i="23"/>
  <c r="E37" i="23"/>
  <c r="D37" i="23"/>
  <c r="D44" i="23" s="1"/>
  <c r="C37" i="23"/>
  <c r="C44" i="23" s="1"/>
  <c r="T26" i="23"/>
  <c r="S26" i="23"/>
  <c r="O26" i="23"/>
  <c r="AA25" i="23"/>
  <c r="Y25" i="23"/>
  <c r="X25" i="23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Y26" i="23" s="1"/>
  <c r="Y45" i="23" s="1"/>
  <c r="X13" i="23"/>
  <c r="W13" i="23"/>
  <c r="W26" i="23" s="1"/>
  <c r="V13" i="23"/>
  <c r="V26" i="23" s="1"/>
  <c r="U13" i="23"/>
  <c r="U26" i="23" s="1"/>
  <c r="T13" i="23"/>
  <c r="S13" i="23"/>
  <c r="R13" i="23"/>
  <c r="R26" i="23" s="1"/>
  <c r="Q13" i="23"/>
  <c r="Q26" i="23" s="1"/>
  <c r="Q45" i="23" s="1"/>
  <c r="P13" i="23"/>
  <c r="O13" i="23"/>
  <c r="N13" i="23"/>
  <c r="N26" i="23" s="1"/>
  <c r="M13" i="23"/>
  <c r="M26" i="23" s="1"/>
  <c r="L13" i="23"/>
  <c r="L26" i="23" s="1"/>
  <c r="L45" i="23" s="1"/>
  <c r="K13" i="23"/>
  <c r="K26" i="23" s="1"/>
  <c r="J13" i="23"/>
  <c r="J26" i="23" s="1"/>
  <c r="I13" i="23"/>
  <c r="I26" i="23" s="1"/>
  <c r="H13" i="23"/>
  <c r="G13" i="23"/>
  <c r="G26" i="23" s="1"/>
  <c r="F13" i="23"/>
  <c r="F26" i="23" s="1"/>
  <c r="E13" i="23"/>
  <c r="D13" i="23"/>
  <c r="D26" i="23" s="1"/>
  <c r="C13" i="23"/>
  <c r="C26" i="23" s="1"/>
  <c r="AA50" i="24"/>
  <c r="Z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Y44" i="24"/>
  <c r="Z44" i="24" s="1"/>
  <c r="H44" i="24"/>
  <c r="D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L44" i="24" s="1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X37" i="24"/>
  <c r="X44" i="24" s="1"/>
  <c r="W37" i="24"/>
  <c r="V37" i="24"/>
  <c r="V44" i="24" s="1"/>
  <c r="U37" i="24"/>
  <c r="T37" i="24"/>
  <c r="T44" i="24" s="1"/>
  <c r="S37" i="24"/>
  <c r="S44" i="24" s="1"/>
  <c r="R37" i="24"/>
  <c r="Q37" i="24"/>
  <c r="Q44" i="24" s="1"/>
  <c r="P37" i="24"/>
  <c r="P44" i="24" s="1"/>
  <c r="O37" i="24"/>
  <c r="N37" i="24"/>
  <c r="N44" i="24" s="1"/>
  <c r="M37" i="24"/>
  <c r="L37" i="24"/>
  <c r="K37" i="24"/>
  <c r="K44" i="24" s="1"/>
  <c r="J37" i="24"/>
  <c r="I37" i="24"/>
  <c r="I44" i="24" s="1"/>
  <c r="H37" i="24"/>
  <c r="G37" i="24"/>
  <c r="F37" i="24"/>
  <c r="F44" i="24" s="1"/>
  <c r="E37" i="24"/>
  <c r="D37" i="24"/>
  <c r="C37" i="24"/>
  <c r="C44" i="24" s="1"/>
  <c r="L26" i="24"/>
  <c r="L45" i="24" s="1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Y13" i="24"/>
  <c r="Y26" i="24" s="1"/>
  <c r="X13" i="24"/>
  <c r="W13" i="24"/>
  <c r="W26" i="24" s="1"/>
  <c r="V13" i="24"/>
  <c r="V26" i="24" s="1"/>
  <c r="U13" i="24"/>
  <c r="U26" i="24" s="1"/>
  <c r="T13" i="24"/>
  <c r="T26" i="24" s="1"/>
  <c r="T45" i="24" s="1"/>
  <c r="S13" i="24"/>
  <c r="S26" i="24" s="1"/>
  <c r="R13" i="24"/>
  <c r="R26" i="24" s="1"/>
  <c r="Q13" i="24"/>
  <c r="Q26" i="24" s="1"/>
  <c r="P13" i="24"/>
  <c r="O13" i="24"/>
  <c r="O26" i="24" s="1"/>
  <c r="N13" i="24"/>
  <c r="N26" i="24" s="1"/>
  <c r="M13" i="24"/>
  <c r="M26" i="24" s="1"/>
  <c r="L13" i="24"/>
  <c r="K13" i="24"/>
  <c r="K26" i="24" s="1"/>
  <c r="J13" i="24"/>
  <c r="J26" i="24" s="1"/>
  <c r="I13" i="24"/>
  <c r="I26" i="24" s="1"/>
  <c r="H13" i="24"/>
  <c r="G13" i="24"/>
  <c r="G26" i="24" s="1"/>
  <c r="F13" i="24"/>
  <c r="F26" i="24" s="1"/>
  <c r="E13" i="24"/>
  <c r="E26" i="24" s="1"/>
  <c r="D13" i="24"/>
  <c r="D26" i="24" s="1"/>
  <c r="D45" i="24" s="1"/>
  <c r="C13" i="24"/>
  <c r="C26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X44" i="25"/>
  <c r="T44" i="25"/>
  <c r="AA43" i="25"/>
  <c r="Z43" i="25"/>
  <c r="Y43" i="25"/>
  <c r="X43" i="25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Y44" i="25" s="1"/>
  <c r="Z44" i="25" s="1"/>
  <c r="X37" i="25"/>
  <c r="Z37" i="25" s="1"/>
  <c r="W37" i="25"/>
  <c r="W44" i="25" s="1"/>
  <c r="V37" i="25"/>
  <c r="V44" i="25" s="1"/>
  <c r="U37" i="25"/>
  <c r="T37" i="25"/>
  <c r="S37" i="25"/>
  <c r="S44" i="25" s="1"/>
  <c r="R37" i="25"/>
  <c r="Q37" i="25"/>
  <c r="Q44" i="25" s="1"/>
  <c r="P37" i="25"/>
  <c r="P44" i="25" s="1"/>
  <c r="O37" i="25"/>
  <c r="O44" i="25" s="1"/>
  <c r="N37" i="25"/>
  <c r="N44" i="25" s="1"/>
  <c r="M37" i="25"/>
  <c r="L37" i="25"/>
  <c r="L44" i="25" s="1"/>
  <c r="K37" i="25"/>
  <c r="K44" i="25" s="1"/>
  <c r="K45" i="25" s="1"/>
  <c r="J37" i="25"/>
  <c r="I37" i="25"/>
  <c r="I44" i="25" s="1"/>
  <c r="H37" i="25"/>
  <c r="H44" i="25" s="1"/>
  <c r="G37" i="25"/>
  <c r="G44" i="25" s="1"/>
  <c r="F37" i="25"/>
  <c r="F44" i="25" s="1"/>
  <c r="E37" i="25"/>
  <c r="D37" i="25"/>
  <c r="D44" i="25" s="1"/>
  <c r="C37" i="25"/>
  <c r="C44" i="25" s="1"/>
  <c r="K26" i="25"/>
  <c r="G26" i="25"/>
  <c r="G45" i="25" s="1"/>
  <c r="AA25" i="25"/>
  <c r="Y25" i="25"/>
  <c r="X25" i="25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Y13" i="25"/>
  <c r="X13" i="25"/>
  <c r="W13" i="25"/>
  <c r="W26" i="25" s="1"/>
  <c r="W45" i="25" s="1"/>
  <c r="V13" i="25"/>
  <c r="V26" i="25" s="1"/>
  <c r="V45" i="25" s="1"/>
  <c r="U13" i="25"/>
  <c r="U26" i="25" s="1"/>
  <c r="T13" i="25"/>
  <c r="T26" i="25" s="1"/>
  <c r="T45" i="25" s="1"/>
  <c r="S13" i="25"/>
  <c r="S26" i="25" s="1"/>
  <c r="R13" i="25"/>
  <c r="R26" i="25" s="1"/>
  <c r="Q13" i="25"/>
  <c r="Q26" i="25" s="1"/>
  <c r="P13" i="25"/>
  <c r="O13" i="25"/>
  <c r="O26" i="25" s="1"/>
  <c r="O45" i="25" s="1"/>
  <c r="N13" i="25"/>
  <c r="N26" i="25" s="1"/>
  <c r="N45" i="25" s="1"/>
  <c r="M13" i="25"/>
  <c r="M26" i="25" s="1"/>
  <c r="L13" i="25"/>
  <c r="L26" i="25" s="1"/>
  <c r="L45" i="25" s="1"/>
  <c r="K13" i="25"/>
  <c r="J13" i="25"/>
  <c r="J26" i="25" s="1"/>
  <c r="I13" i="25"/>
  <c r="I26" i="25" s="1"/>
  <c r="H13" i="25"/>
  <c r="G13" i="25"/>
  <c r="F13" i="25"/>
  <c r="F26" i="25" s="1"/>
  <c r="F45" i="25" s="1"/>
  <c r="E13" i="25"/>
  <c r="E26" i="25" s="1"/>
  <c r="D13" i="25"/>
  <c r="D26" i="25" s="1"/>
  <c r="D45" i="25" s="1"/>
  <c r="C13" i="25"/>
  <c r="C26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Y44" i="26"/>
  <c r="X44" i="26"/>
  <c r="Z44" i="26" s="1"/>
  <c r="AA43" i="26"/>
  <c r="Z43" i="26"/>
  <c r="Y43" i="26"/>
  <c r="X43" i="26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Y37" i="26"/>
  <c r="X37" i="26"/>
  <c r="Z37" i="26" s="1"/>
  <c r="W37" i="26"/>
  <c r="W44" i="26" s="1"/>
  <c r="V37" i="26"/>
  <c r="V44" i="26" s="1"/>
  <c r="U37" i="26"/>
  <c r="T37" i="26"/>
  <c r="T44" i="26" s="1"/>
  <c r="S37" i="26"/>
  <c r="R37" i="26"/>
  <c r="R44" i="26" s="1"/>
  <c r="Q37" i="26"/>
  <c r="Q44" i="26" s="1"/>
  <c r="P37" i="26"/>
  <c r="P44" i="26" s="1"/>
  <c r="O37" i="26"/>
  <c r="O44" i="26" s="1"/>
  <c r="N37" i="26"/>
  <c r="N44" i="26" s="1"/>
  <c r="M37" i="26"/>
  <c r="L37" i="26"/>
  <c r="L44" i="26" s="1"/>
  <c r="K37" i="26"/>
  <c r="J37" i="26"/>
  <c r="J44" i="26" s="1"/>
  <c r="I37" i="26"/>
  <c r="I44" i="26" s="1"/>
  <c r="H37" i="26"/>
  <c r="H44" i="26" s="1"/>
  <c r="G37" i="26"/>
  <c r="G44" i="26" s="1"/>
  <c r="F37" i="26"/>
  <c r="F44" i="26" s="1"/>
  <c r="E37" i="26"/>
  <c r="D37" i="26"/>
  <c r="D44" i="26" s="1"/>
  <c r="C37" i="26"/>
  <c r="K26" i="26"/>
  <c r="H26" i="26"/>
  <c r="AA25" i="26"/>
  <c r="Y25" i="26"/>
  <c r="X25" i="26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Y13" i="26"/>
  <c r="Y26" i="26" s="1"/>
  <c r="X13" i="26"/>
  <c r="Z13" i="26" s="1"/>
  <c r="W13" i="26"/>
  <c r="W26" i="26" s="1"/>
  <c r="W45" i="26" s="1"/>
  <c r="V13" i="26"/>
  <c r="V26" i="26" s="1"/>
  <c r="U13" i="26"/>
  <c r="T13" i="26"/>
  <c r="S13" i="26"/>
  <c r="S26" i="26" s="1"/>
  <c r="R13" i="26"/>
  <c r="R26" i="26" s="1"/>
  <c r="Q13" i="26"/>
  <c r="Q26" i="26" s="1"/>
  <c r="P13" i="26"/>
  <c r="P26" i="26" s="1"/>
  <c r="P45" i="26" s="1"/>
  <c r="O13" i="26"/>
  <c r="O26" i="26" s="1"/>
  <c r="N13" i="26"/>
  <c r="N26" i="26" s="1"/>
  <c r="M13" i="26"/>
  <c r="L13" i="26"/>
  <c r="K13" i="26"/>
  <c r="J13" i="26"/>
  <c r="J26" i="26" s="1"/>
  <c r="I13" i="26"/>
  <c r="I26" i="26" s="1"/>
  <c r="H13" i="26"/>
  <c r="G13" i="26"/>
  <c r="G26" i="26" s="1"/>
  <c r="G45" i="26" s="1"/>
  <c r="F13" i="26"/>
  <c r="F26" i="26" s="1"/>
  <c r="E13" i="26"/>
  <c r="D13" i="26"/>
  <c r="C13" i="26"/>
  <c r="C26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L44" i="27"/>
  <c r="AA43" i="27"/>
  <c r="Y43" i="27"/>
  <c r="X43" i="27"/>
  <c r="Z43" i="27" s="1"/>
  <c r="W43" i="27"/>
  <c r="V43" i="27"/>
  <c r="U43" i="27"/>
  <c r="U44" i="27" s="1"/>
  <c r="T43" i="27"/>
  <c r="S43" i="27"/>
  <c r="R43" i="27"/>
  <c r="Q43" i="27"/>
  <c r="P43" i="27"/>
  <c r="O43" i="27"/>
  <c r="N43" i="27"/>
  <c r="M43" i="27"/>
  <c r="M44" i="27" s="1"/>
  <c r="L43" i="27"/>
  <c r="K43" i="27"/>
  <c r="J43" i="27"/>
  <c r="I43" i="27"/>
  <c r="H43" i="27"/>
  <c r="G43" i="27"/>
  <c r="F43" i="27"/>
  <c r="E43" i="27"/>
  <c r="E44" i="27" s="1"/>
  <c r="D43" i="27"/>
  <c r="C43" i="27"/>
  <c r="AA37" i="27"/>
  <c r="AA44" i="27" s="1"/>
  <c r="Z37" i="27"/>
  <c r="Y37" i="27"/>
  <c r="X37" i="27"/>
  <c r="X44" i="27" s="1"/>
  <c r="Z44" i="27" s="1"/>
  <c r="W37" i="27"/>
  <c r="W44" i="27" s="1"/>
  <c r="V37" i="27"/>
  <c r="U37" i="27"/>
  <c r="T37" i="27"/>
  <c r="T44" i="27" s="1"/>
  <c r="S37" i="27"/>
  <c r="S44" i="27" s="1"/>
  <c r="R37" i="27"/>
  <c r="R44" i="27" s="1"/>
  <c r="Q37" i="27"/>
  <c r="P37" i="27"/>
  <c r="P44" i="27" s="1"/>
  <c r="O37" i="27"/>
  <c r="O44" i="27" s="1"/>
  <c r="N37" i="27"/>
  <c r="M37" i="27"/>
  <c r="L37" i="27"/>
  <c r="K37" i="27"/>
  <c r="K44" i="27" s="1"/>
  <c r="J37" i="27"/>
  <c r="J44" i="27" s="1"/>
  <c r="I37" i="27"/>
  <c r="H37" i="27"/>
  <c r="H44" i="27" s="1"/>
  <c r="G37" i="27"/>
  <c r="G44" i="27" s="1"/>
  <c r="F37" i="27"/>
  <c r="E37" i="27"/>
  <c r="D37" i="27"/>
  <c r="D44" i="27" s="1"/>
  <c r="C37" i="27"/>
  <c r="C44" i="27" s="1"/>
  <c r="U26" i="27"/>
  <c r="S26" i="27"/>
  <c r="AA25" i="27"/>
  <c r="Y25" i="27"/>
  <c r="X25" i="27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AA45" i="27" s="1"/>
  <c r="Y13" i="27"/>
  <c r="Z13" i="27" s="1"/>
  <c r="X13" i="27"/>
  <c r="X26" i="27" s="1"/>
  <c r="W13" i="27"/>
  <c r="W26" i="27" s="1"/>
  <c r="V13" i="27"/>
  <c r="V26" i="27" s="1"/>
  <c r="U13" i="27"/>
  <c r="T13" i="27"/>
  <c r="S13" i="27"/>
  <c r="R13" i="27"/>
  <c r="R26" i="27" s="1"/>
  <c r="Q13" i="27"/>
  <c r="P13" i="27"/>
  <c r="O13" i="27"/>
  <c r="O26" i="27" s="1"/>
  <c r="N13" i="27"/>
  <c r="N26" i="27" s="1"/>
  <c r="M13" i="27"/>
  <c r="M26" i="27" s="1"/>
  <c r="M45" i="27" s="1"/>
  <c r="L13" i="27"/>
  <c r="L26" i="27" s="1"/>
  <c r="L45" i="27" s="1"/>
  <c r="K13" i="27"/>
  <c r="K26" i="27" s="1"/>
  <c r="K45" i="27" s="1"/>
  <c r="J13" i="27"/>
  <c r="J26" i="27" s="1"/>
  <c r="I13" i="27"/>
  <c r="H13" i="27"/>
  <c r="G13" i="27"/>
  <c r="G26" i="27" s="1"/>
  <c r="F13" i="27"/>
  <c r="F26" i="27" s="1"/>
  <c r="E13" i="27"/>
  <c r="E26" i="27" s="1"/>
  <c r="D13" i="27"/>
  <c r="C13" i="27"/>
  <c r="C26" i="27" s="1"/>
  <c r="C45" i="27" s="1"/>
  <c r="AA50" i="28"/>
  <c r="Z50" i="28"/>
  <c r="Y50" i="28"/>
  <c r="X50" i="28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AA44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Y37" i="28"/>
  <c r="X37" i="28"/>
  <c r="W37" i="28"/>
  <c r="W44" i="28" s="1"/>
  <c r="V37" i="28"/>
  <c r="V44" i="28" s="1"/>
  <c r="U37" i="28"/>
  <c r="U44" i="28" s="1"/>
  <c r="T37" i="28"/>
  <c r="T44" i="28" s="1"/>
  <c r="S37" i="28"/>
  <c r="S44" i="28" s="1"/>
  <c r="R37" i="28"/>
  <c r="R44" i="28" s="1"/>
  <c r="Q37" i="28"/>
  <c r="Q44" i="28" s="1"/>
  <c r="P37" i="28"/>
  <c r="O37" i="28"/>
  <c r="O44" i="28" s="1"/>
  <c r="N37" i="28"/>
  <c r="N44" i="28" s="1"/>
  <c r="M37" i="28"/>
  <c r="L37" i="28"/>
  <c r="L44" i="28" s="1"/>
  <c r="K37" i="28"/>
  <c r="K44" i="28" s="1"/>
  <c r="J37" i="28"/>
  <c r="J44" i="28" s="1"/>
  <c r="I37" i="28"/>
  <c r="I44" i="28" s="1"/>
  <c r="H37" i="28"/>
  <c r="G37" i="28"/>
  <c r="G44" i="28" s="1"/>
  <c r="F37" i="28"/>
  <c r="F44" i="28" s="1"/>
  <c r="E37" i="28"/>
  <c r="D37" i="28"/>
  <c r="D44" i="28" s="1"/>
  <c r="C37" i="28"/>
  <c r="C44" i="28" s="1"/>
  <c r="R26" i="28"/>
  <c r="R45" i="28" s="1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Y13" i="28"/>
  <c r="Y26" i="28" s="1"/>
  <c r="X13" i="28"/>
  <c r="Z13" i="28" s="1"/>
  <c r="W13" i="28"/>
  <c r="W26" i="28" s="1"/>
  <c r="V13" i="28"/>
  <c r="V26" i="28" s="1"/>
  <c r="U13" i="28"/>
  <c r="U26" i="28" s="1"/>
  <c r="T13" i="28"/>
  <c r="S13" i="28"/>
  <c r="S26" i="28" s="1"/>
  <c r="R13" i="28"/>
  <c r="Q13" i="28"/>
  <c r="Q26" i="28" s="1"/>
  <c r="P13" i="28"/>
  <c r="P26" i="28" s="1"/>
  <c r="O13" i="28"/>
  <c r="O26" i="28" s="1"/>
  <c r="N13" i="28"/>
  <c r="N26" i="28" s="1"/>
  <c r="M13" i="28"/>
  <c r="M26" i="28" s="1"/>
  <c r="L13" i="28"/>
  <c r="L26" i="28" s="1"/>
  <c r="L45" i="28" s="1"/>
  <c r="K13" i="28"/>
  <c r="K26" i="28" s="1"/>
  <c r="J13" i="28"/>
  <c r="J26" i="28" s="1"/>
  <c r="J45" i="28" s="1"/>
  <c r="I13" i="28"/>
  <c r="I26" i="28" s="1"/>
  <c r="H13" i="28"/>
  <c r="H26" i="28" s="1"/>
  <c r="G13" i="28"/>
  <c r="F13" i="28"/>
  <c r="E13" i="28"/>
  <c r="E26" i="28" s="1"/>
  <c r="D13" i="28"/>
  <c r="C13" i="28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H44" i="29"/>
  <c r="C44" i="29"/>
  <c r="AA43" i="29"/>
  <c r="Y43" i="29"/>
  <c r="X43" i="29"/>
  <c r="Z43" i="29" s="1"/>
  <c r="W43" i="29"/>
  <c r="V43" i="29"/>
  <c r="U43" i="29"/>
  <c r="T43" i="29"/>
  <c r="T44" i="29" s="1"/>
  <c r="S43" i="29"/>
  <c r="R43" i="29"/>
  <c r="Q43" i="29"/>
  <c r="P43" i="29"/>
  <c r="O43" i="29"/>
  <c r="N43" i="29"/>
  <c r="M43" i="29"/>
  <c r="L43" i="29"/>
  <c r="L44" i="29" s="1"/>
  <c r="K43" i="29"/>
  <c r="J43" i="29"/>
  <c r="I43" i="29"/>
  <c r="H43" i="29"/>
  <c r="G43" i="29"/>
  <c r="F43" i="29"/>
  <c r="E43" i="29"/>
  <c r="D43" i="29"/>
  <c r="D44" i="29" s="1"/>
  <c r="C43" i="29"/>
  <c r="AA37" i="29"/>
  <c r="AA44" i="29" s="1"/>
  <c r="Z37" i="29"/>
  <c r="Y37" i="29"/>
  <c r="X37" i="29"/>
  <c r="X44" i="29" s="1"/>
  <c r="W37" i="29"/>
  <c r="W44" i="29" s="1"/>
  <c r="V37" i="29"/>
  <c r="V44" i="29" s="1"/>
  <c r="U37" i="29"/>
  <c r="U44" i="29" s="1"/>
  <c r="T37" i="29"/>
  <c r="S37" i="29"/>
  <c r="S44" i="29" s="1"/>
  <c r="R37" i="29"/>
  <c r="R44" i="29" s="1"/>
  <c r="Q37" i="29"/>
  <c r="P37" i="29"/>
  <c r="P44" i="29" s="1"/>
  <c r="O37" i="29"/>
  <c r="O44" i="29" s="1"/>
  <c r="N37" i="29"/>
  <c r="N44" i="29" s="1"/>
  <c r="M37" i="29"/>
  <c r="M44" i="29" s="1"/>
  <c r="L37" i="29"/>
  <c r="K37" i="29"/>
  <c r="K44" i="29" s="1"/>
  <c r="J37" i="29"/>
  <c r="J44" i="29" s="1"/>
  <c r="I37" i="29"/>
  <c r="H37" i="29"/>
  <c r="G37" i="29"/>
  <c r="G44" i="29" s="1"/>
  <c r="F37" i="29"/>
  <c r="F44" i="29" s="1"/>
  <c r="E37" i="29"/>
  <c r="E44" i="29" s="1"/>
  <c r="D37" i="29"/>
  <c r="C37" i="29"/>
  <c r="K26" i="29"/>
  <c r="F26" i="29"/>
  <c r="AA25" i="29"/>
  <c r="Y25" i="29"/>
  <c r="X25" i="29"/>
  <c r="W25" i="29"/>
  <c r="V25" i="29"/>
  <c r="U25" i="29"/>
  <c r="T25" i="29"/>
  <c r="S25" i="29"/>
  <c r="R25" i="29"/>
  <c r="Q25" i="29"/>
  <c r="P25" i="29"/>
  <c r="O25" i="29"/>
  <c r="N25" i="29"/>
  <c r="M25" i="29"/>
  <c r="L25" i="29"/>
  <c r="L26" i="29" s="1"/>
  <c r="L45" i="29" s="1"/>
  <c r="K25" i="29"/>
  <c r="J25" i="29"/>
  <c r="I25" i="29"/>
  <c r="H25" i="29"/>
  <c r="G25" i="29"/>
  <c r="F25" i="29"/>
  <c r="E25" i="29"/>
  <c r="D25" i="29"/>
  <c r="D26" i="29" s="1"/>
  <c r="D45" i="29" s="1"/>
  <c r="C25" i="29"/>
  <c r="AA13" i="29"/>
  <c r="AA26" i="29" s="1"/>
  <c r="AA45" i="29" s="1"/>
  <c r="Y13" i="29"/>
  <c r="Y26" i="29" s="1"/>
  <c r="X13" i="29"/>
  <c r="X26" i="29" s="1"/>
  <c r="W13" i="29"/>
  <c r="V13" i="29"/>
  <c r="V26" i="29" s="1"/>
  <c r="U13" i="29"/>
  <c r="U26" i="29" s="1"/>
  <c r="T13" i="29"/>
  <c r="S13" i="29"/>
  <c r="S26" i="29" s="1"/>
  <c r="S45" i="29" s="1"/>
  <c r="R13" i="29"/>
  <c r="R26" i="29" s="1"/>
  <c r="Q13" i="29"/>
  <c r="Q26" i="29" s="1"/>
  <c r="P13" i="29"/>
  <c r="P26" i="29" s="1"/>
  <c r="O13" i="29"/>
  <c r="N13" i="29"/>
  <c r="N26" i="29" s="1"/>
  <c r="M13" i="29"/>
  <c r="M26" i="29" s="1"/>
  <c r="L13" i="29"/>
  <c r="K13" i="29"/>
  <c r="J13" i="29"/>
  <c r="J26" i="29" s="1"/>
  <c r="I13" i="29"/>
  <c r="I26" i="29" s="1"/>
  <c r="H13" i="29"/>
  <c r="H26" i="29" s="1"/>
  <c r="G13" i="29"/>
  <c r="F13" i="29"/>
  <c r="E13" i="29"/>
  <c r="E26" i="29" s="1"/>
  <c r="D13" i="29"/>
  <c r="C13" i="29"/>
  <c r="C26" i="29" s="1"/>
  <c r="C45" i="29" s="1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L44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P44" i="30" s="1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AA44" i="30" s="1"/>
  <c r="Y37" i="30"/>
  <c r="Z37" i="30" s="1"/>
  <c r="X37" i="30"/>
  <c r="X44" i="30" s="1"/>
  <c r="W37" i="30"/>
  <c r="W44" i="30" s="1"/>
  <c r="V37" i="30"/>
  <c r="V44" i="30" s="1"/>
  <c r="U37" i="30"/>
  <c r="U44" i="30" s="1"/>
  <c r="T37" i="30"/>
  <c r="T44" i="30" s="1"/>
  <c r="S37" i="30"/>
  <c r="S44" i="30" s="1"/>
  <c r="R37" i="30"/>
  <c r="R44" i="30" s="1"/>
  <c r="Q37" i="30"/>
  <c r="P37" i="30"/>
  <c r="O37" i="30"/>
  <c r="O44" i="30" s="1"/>
  <c r="N37" i="30"/>
  <c r="N44" i="30" s="1"/>
  <c r="M37" i="30"/>
  <c r="M44" i="30" s="1"/>
  <c r="L37" i="30"/>
  <c r="K37" i="30"/>
  <c r="K44" i="30" s="1"/>
  <c r="J37" i="30"/>
  <c r="J44" i="30" s="1"/>
  <c r="I37" i="30"/>
  <c r="H37" i="30"/>
  <c r="H44" i="30" s="1"/>
  <c r="G37" i="30"/>
  <c r="G44" i="30" s="1"/>
  <c r="F37" i="30"/>
  <c r="F44" i="30" s="1"/>
  <c r="E37" i="30"/>
  <c r="E44" i="30" s="1"/>
  <c r="D37" i="30"/>
  <c r="D44" i="30" s="1"/>
  <c r="C37" i="30"/>
  <c r="C44" i="30" s="1"/>
  <c r="AA26" i="30"/>
  <c r="W26" i="30"/>
  <c r="F26" i="30"/>
  <c r="F45" i="30" s="1"/>
  <c r="AA25" i="30"/>
  <c r="Y25" i="30"/>
  <c r="X25" i="30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Y13" i="30"/>
  <c r="Y26" i="30" s="1"/>
  <c r="X13" i="30"/>
  <c r="X26" i="30" s="1"/>
  <c r="W13" i="30"/>
  <c r="V13" i="30"/>
  <c r="V26" i="30" s="1"/>
  <c r="V45" i="30" s="1"/>
  <c r="U13" i="30"/>
  <c r="U26" i="30" s="1"/>
  <c r="U45" i="30" s="1"/>
  <c r="T13" i="30"/>
  <c r="S13" i="30"/>
  <c r="S26" i="30" s="1"/>
  <c r="R13" i="30"/>
  <c r="R26" i="30" s="1"/>
  <c r="Q13" i="30"/>
  <c r="Q26" i="30" s="1"/>
  <c r="P13" i="30"/>
  <c r="P26" i="30" s="1"/>
  <c r="O13" i="30"/>
  <c r="O26" i="30" s="1"/>
  <c r="N13" i="30"/>
  <c r="N26" i="30" s="1"/>
  <c r="N45" i="30" s="1"/>
  <c r="M13" i="30"/>
  <c r="M26" i="30" s="1"/>
  <c r="M45" i="30" s="1"/>
  <c r="L13" i="30"/>
  <c r="K13" i="30"/>
  <c r="K26" i="30" s="1"/>
  <c r="J13" i="30"/>
  <c r="J26" i="30" s="1"/>
  <c r="I13" i="30"/>
  <c r="I26" i="30" s="1"/>
  <c r="H13" i="30"/>
  <c r="H26" i="30" s="1"/>
  <c r="G13" i="30"/>
  <c r="G26" i="30" s="1"/>
  <c r="F13" i="30"/>
  <c r="E13" i="30"/>
  <c r="E26" i="30" s="1"/>
  <c r="E45" i="30" s="1"/>
  <c r="D13" i="30"/>
  <c r="C13" i="30"/>
  <c r="C26" i="30" s="1"/>
  <c r="C45" i="30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H44" i="31"/>
  <c r="C44" i="31"/>
  <c r="AA43" i="31"/>
  <c r="Y43" i="31"/>
  <c r="X43" i="31"/>
  <c r="Z43" i="31" s="1"/>
  <c r="W43" i="31"/>
  <c r="V43" i="31"/>
  <c r="U43" i="31"/>
  <c r="T43" i="31"/>
  <c r="T44" i="31" s="1"/>
  <c r="S43" i="31"/>
  <c r="R43" i="31"/>
  <c r="Q43" i="31"/>
  <c r="P43" i="31"/>
  <c r="O43" i="31"/>
  <c r="N43" i="31"/>
  <c r="M43" i="31"/>
  <c r="L43" i="31"/>
  <c r="L44" i="31" s="1"/>
  <c r="K43" i="31"/>
  <c r="J43" i="31"/>
  <c r="I43" i="31"/>
  <c r="H43" i="31"/>
  <c r="G43" i="31"/>
  <c r="F43" i="31"/>
  <c r="E43" i="31"/>
  <c r="D43" i="31"/>
  <c r="D44" i="31" s="1"/>
  <c r="C43" i="31"/>
  <c r="AA37" i="31"/>
  <c r="AA44" i="31" s="1"/>
  <c r="Y37" i="31"/>
  <c r="X37" i="31"/>
  <c r="X44" i="31" s="1"/>
  <c r="Z44" i="31" s="1"/>
  <c r="W37" i="31"/>
  <c r="W44" i="31" s="1"/>
  <c r="V37" i="31"/>
  <c r="V44" i="31" s="1"/>
  <c r="U37" i="31"/>
  <c r="U44" i="31" s="1"/>
  <c r="T37" i="31"/>
  <c r="S37" i="31"/>
  <c r="S44" i="31" s="1"/>
  <c r="R37" i="31"/>
  <c r="R44" i="31" s="1"/>
  <c r="Q37" i="31"/>
  <c r="P37" i="31"/>
  <c r="P44" i="31" s="1"/>
  <c r="O37" i="31"/>
  <c r="O44" i="31" s="1"/>
  <c r="N37" i="31"/>
  <c r="N44" i="31" s="1"/>
  <c r="M37" i="31"/>
  <c r="M44" i="31" s="1"/>
  <c r="L37" i="31"/>
  <c r="K37" i="31"/>
  <c r="K44" i="31" s="1"/>
  <c r="J37" i="31"/>
  <c r="J44" i="31" s="1"/>
  <c r="I37" i="31"/>
  <c r="H37" i="31"/>
  <c r="G37" i="31"/>
  <c r="G44" i="31" s="1"/>
  <c r="F37" i="31"/>
  <c r="F44" i="31" s="1"/>
  <c r="E37" i="31"/>
  <c r="E44" i="31" s="1"/>
  <c r="D37" i="31"/>
  <c r="C37" i="31"/>
  <c r="K26" i="31"/>
  <c r="F26" i="31"/>
  <c r="AA25" i="31"/>
  <c r="Y25" i="31"/>
  <c r="X25" i="31"/>
  <c r="Z25" i="31" s="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AA26" i="31" s="1"/>
  <c r="Y13" i="31"/>
  <c r="Y26" i="31" s="1"/>
  <c r="X13" i="31"/>
  <c r="X26" i="31" s="1"/>
  <c r="W13" i="31"/>
  <c r="V13" i="31"/>
  <c r="V26" i="31" s="1"/>
  <c r="U13" i="31"/>
  <c r="U26" i="31" s="1"/>
  <c r="U45" i="31" s="1"/>
  <c r="T13" i="31"/>
  <c r="S13" i="31"/>
  <c r="S26" i="31" s="1"/>
  <c r="S45" i="31" s="1"/>
  <c r="R13" i="31"/>
  <c r="R26" i="31" s="1"/>
  <c r="R45" i="31" s="1"/>
  <c r="Q13" i="31"/>
  <c r="Q26" i="31" s="1"/>
  <c r="P13" i="31"/>
  <c r="P26" i="31" s="1"/>
  <c r="O13" i="31"/>
  <c r="N13" i="31"/>
  <c r="N26" i="31" s="1"/>
  <c r="M13" i="31"/>
  <c r="M26" i="31" s="1"/>
  <c r="M45" i="31" s="1"/>
  <c r="L13" i="31"/>
  <c r="K13" i="31"/>
  <c r="J13" i="31"/>
  <c r="J26" i="31" s="1"/>
  <c r="J45" i="31" s="1"/>
  <c r="I13" i="31"/>
  <c r="I26" i="31" s="1"/>
  <c r="H13" i="31"/>
  <c r="H26" i="31" s="1"/>
  <c r="G13" i="31"/>
  <c r="F13" i="31"/>
  <c r="E13" i="31"/>
  <c r="E26" i="31" s="1"/>
  <c r="E45" i="31" s="1"/>
  <c r="D13" i="31"/>
  <c r="C13" i="31"/>
  <c r="C26" i="31" s="1"/>
  <c r="C45" i="31" s="1"/>
  <c r="AA50" i="32"/>
  <c r="Y50" i="32"/>
  <c r="Z50" i="32" s="1"/>
  <c r="X50" i="32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K44" i="32"/>
  <c r="H44" i="32"/>
  <c r="AA43" i="32"/>
  <c r="Z43" i="32"/>
  <c r="Y43" i="32"/>
  <c r="X43" i="32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AA44" i="32" s="1"/>
  <c r="Z37" i="32"/>
  <c r="Y37" i="32"/>
  <c r="X37" i="32"/>
  <c r="X44" i="32" s="1"/>
  <c r="W37" i="32"/>
  <c r="W44" i="32" s="1"/>
  <c r="V37" i="32"/>
  <c r="U37" i="32"/>
  <c r="T37" i="32"/>
  <c r="S37" i="32"/>
  <c r="S44" i="32" s="1"/>
  <c r="R37" i="32"/>
  <c r="R44" i="32" s="1"/>
  <c r="Q37" i="32"/>
  <c r="P37" i="32"/>
  <c r="P44" i="32" s="1"/>
  <c r="O37" i="32"/>
  <c r="O44" i="32" s="1"/>
  <c r="N37" i="32"/>
  <c r="M37" i="32"/>
  <c r="L37" i="32"/>
  <c r="K37" i="32"/>
  <c r="J37" i="32"/>
  <c r="J44" i="32" s="1"/>
  <c r="I37" i="32"/>
  <c r="H37" i="32"/>
  <c r="G37" i="32"/>
  <c r="G44" i="32" s="1"/>
  <c r="F37" i="32"/>
  <c r="E37" i="32"/>
  <c r="D37" i="32"/>
  <c r="C37" i="32"/>
  <c r="C44" i="32" s="1"/>
  <c r="N26" i="32"/>
  <c r="K26" i="32"/>
  <c r="K45" i="32" s="1"/>
  <c r="AA25" i="32"/>
  <c r="Y25" i="32"/>
  <c r="X25" i="32"/>
  <c r="Z25" i="32" s="1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AA26" i="32" s="1"/>
  <c r="AA45" i="32" s="1"/>
  <c r="Y13" i="32"/>
  <c r="Y26" i="32" s="1"/>
  <c r="X13" i="32"/>
  <c r="X26" i="32" s="1"/>
  <c r="W13" i="32"/>
  <c r="V13" i="32"/>
  <c r="V26" i="32" s="1"/>
  <c r="U13" i="32"/>
  <c r="U26" i="32" s="1"/>
  <c r="T13" i="32"/>
  <c r="S13" i="32"/>
  <c r="S26" i="32" s="1"/>
  <c r="S45" i="32" s="1"/>
  <c r="R13" i="32"/>
  <c r="R26" i="32" s="1"/>
  <c r="R45" i="32" s="1"/>
  <c r="Q13" i="32"/>
  <c r="Q26" i="32" s="1"/>
  <c r="P13" i="32"/>
  <c r="P26" i="32" s="1"/>
  <c r="O13" i="32"/>
  <c r="N13" i="32"/>
  <c r="M13" i="32"/>
  <c r="L13" i="32"/>
  <c r="K13" i="32"/>
  <c r="J13" i="32"/>
  <c r="J26" i="32" s="1"/>
  <c r="J45" i="32" s="1"/>
  <c r="I13" i="32"/>
  <c r="I26" i="32" s="1"/>
  <c r="H13" i="32"/>
  <c r="H26" i="32" s="1"/>
  <c r="G13" i="32"/>
  <c r="F13" i="32"/>
  <c r="F26" i="32" s="1"/>
  <c r="E13" i="32"/>
  <c r="E26" i="32" s="1"/>
  <c r="D13" i="32"/>
  <c r="C13" i="32"/>
  <c r="C26" i="32" s="1"/>
  <c r="C45" i="32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P44" i="1"/>
  <c r="K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X37" i="1"/>
  <c r="W37" i="1"/>
  <c r="W44" i="1" s="1"/>
  <c r="V37" i="1"/>
  <c r="U37" i="1"/>
  <c r="U44" i="1" s="1"/>
  <c r="T37" i="1"/>
  <c r="S37" i="1"/>
  <c r="S44" i="1" s="1"/>
  <c r="R37" i="1"/>
  <c r="R44" i="1" s="1"/>
  <c r="Q37" i="1"/>
  <c r="P37" i="1"/>
  <c r="O37" i="1"/>
  <c r="O44" i="1" s="1"/>
  <c r="N37" i="1"/>
  <c r="M37" i="1"/>
  <c r="M44" i="1" s="1"/>
  <c r="L37" i="1"/>
  <c r="K37" i="1"/>
  <c r="J37" i="1"/>
  <c r="J44" i="1" s="1"/>
  <c r="I37" i="1"/>
  <c r="H37" i="1"/>
  <c r="H44" i="1" s="1"/>
  <c r="G37" i="1"/>
  <c r="G44" i="1" s="1"/>
  <c r="F37" i="1"/>
  <c r="E37" i="1"/>
  <c r="E44" i="1" s="1"/>
  <c r="D37" i="1"/>
  <c r="C37" i="1"/>
  <c r="C44" i="1" s="1"/>
  <c r="S26" i="1"/>
  <c r="AA25" i="1"/>
  <c r="Y25" i="1"/>
  <c r="X25" i="1"/>
  <c r="Z25" i="1" s="1"/>
  <c r="W25" i="1"/>
  <c r="W26" i="1" s="1"/>
  <c r="W45" i="1" s="1"/>
  <c r="V25" i="1"/>
  <c r="U25" i="1"/>
  <c r="T25" i="1"/>
  <c r="S25" i="1"/>
  <c r="R25" i="1"/>
  <c r="Q25" i="1"/>
  <c r="P25" i="1"/>
  <c r="O25" i="1"/>
  <c r="O26" i="1" s="1"/>
  <c r="O45" i="1" s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AA45" i="1" s="1"/>
  <c r="Y13" i="1"/>
  <c r="Y26" i="1" s="1"/>
  <c r="X13" i="1"/>
  <c r="X26" i="1" s="1"/>
  <c r="W13" i="1"/>
  <c r="V13" i="1"/>
  <c r="V26" i="1" s="1"/>
  <c r="U13" i="1"/>
  <c r="U26" i="1" s="1"/>
  <c r="U45" i="1" s="1"/>
  <c r="T13" i="1"/>
  <c r="S13" i="1"/>
  <c r="R13" i="1"/>
  <c r="R26" i="1" s="1"/>
  <c r="Q13" i="1"/>
  <c r="Q26" i="1" s="1"/>
  <c r="P13" i="1"/>
  <c r="P26" i="1" s="1"/>
  <c r="O13" i="1"/>
  <c r="N13" i="1"/>
  <c r="N26" i="1" s="1"/>
  <c r="M13" i="1"/>
  <c r="M26" i="1" s="1"/>
  <c r="M45" i="1" s="1"/>
  <c r="L13" i="1"/>
  <c r="K13" i="1"/>
  <c r="K26" i="1" s="1"/>
  <c r="J13" i="1"/>
  <c r="J26" i="1" s="1"/>
  <c r="I13" i="1"/>
  <c r="I26" i="1" s="1"/>
  <c r="H13" i="1"/>
  <c r="H26" i="1" s="1"/>
  <c r="G13" i="1"/>
  <c r="F13" i="1"/>
  <c r="F26" i="1" s="1"/>
  <c r="E13" i="1"/>
  <c r="E26" i="1" s="1"/>
  <c r="E45" i="1" s="1"/>
  <c r="D13" i="1"/>
  <c r="C13" i="1"/>
  <c r="C26" i="1" s="1"/>
  <c r="T26" i="31" l="1"/>
  <c r="T45" i="31" s="1"/>
  <c r="T26" i="29"/>
  <c r="T45" i="29" s="1"/>
  <c r="I45" i="23"/>
  <c r="M26" i="32"/>
  <c r="K45" i="30"/>
  <c r="AA45" i="25"/>
  <c r="AA45" i="28"/>
  <c r="C45" i="25"/>
  <c r="S45" i="25"/>
  <c r="Q26" i="18"/>
  <c r="Q45" i="18" s="1"/>
  <c r="D26" i="31"/>
  <c r="D45" i="31" s="1"/>
  <c r="C45" i="1"/>
  <c r="C26" i="28"/>
  <c r="C45" i="28" s="1"/>
  <c r="H45" i="26"/>
  <c r="D45" i="23"/>
  <c r="Z44" i="23"/>
  <c r="L26" i="31"/>
  <c r="L45" i="31" s="1"/>
  <c r="G26" i="1"/>
  <c r="G45" i="1" s="1"/>
  <c r="N45" i="32"/>
  <c r="X44" i="22"/>
  <c r="Z37" i="22"/>
  <c r="S45" i="30"/>
  <c r="X44" i="1"/>
  <c r="Z37" i="1"/>
  <c r="K45" i="1"/>
  <c r="S45" i="1"/>
  <c r="F44" i="32"/>
  <c r="F45" i="32" s="1"/>
  <c r="N44" i="32"/>
  <c r="V44" i="32"/>
  <c r="AA45" i="31"/>
  <c r="AA45" i="30"/>
  <c r="E45" i="29"/>
  <c r="O45" i="27"/>
  <c r="J45" i="23"/>
  <c r="AA44" i="18"/>
  <c r="AA44" i="13"/>
  <c r="P45" i="1"/>
  <c r="G26" i="32"/>
  <c r="O26" i="32"/>
  <c r="W26" i="32"/>
  <c r="W45" i="32" s="1"/>
  <c r="H44" i="28"/>
  <c r="H45" i="28" s="1"/>
  <c r="P44" i="28"/>
  <c r="E44" i="26"/>
  <c r="M44" i="26"/>
  <c r="U44" i="26"/>
  <c r="I45" i="24"/>
  <c r="G44" i="24"/>
  <c r="G45" i="24" s="1"/>
  <c r="O44" i="24"/>
  <c r="O45" i="24" s="1"/>
  <c r="W44" i="24"/>
  <c r="W45" i="24" s="1"/>
  <c r="D45" i="22"/>
  <c r="L45" i="22"/>
  <c r="T45" i="22"/>
  <c r="C26" i="20"/>
  <c r="C45" i="20" s="1"/>
  <c r="K26" i="20"/>
  <c r="K45" i="20" s="1"/>
  <c r="S26" i="20"/>
  <c r="S45" i="20" s="1"/>
  <c r="G44" i="11"/>
  <c r="G45" i="11" s="1"/>
  <c r="O44" i="11"/>
  <c r="AA45" i="8"/>
  <c r="T45" i="23"/>
  <c r="R26" i="11"/>
  <c r="R45" i="11" s="1"/>
  <c r="Y26" i="8"/>
  <c r="Y45" i="8" s="1"/>
  <c r="W45" i="2"/>
  <c r="N44" i="2"/>
  <c r="Q45" i="1"/>
  <c r="I44" i="1"/>
  <c r="Q44" i="1"/>
  <c r="Y44" i="1"/>
  <c r="Y45" i="1" s="1"/>
  <c r="H45" i="32"/>
  <c r="P45" i="32"/>
  <c r="G26" i="31"/>
  <c r="O26" i="31"/>
  <c r="W26" i="31"/>
  <c r="G26" i="29"/>
  <c r="O26" i="29"/>
  <c r="W26" i="29"/>
  <c r="N45" i="28"/>
  <c r="F26" i="28"/>
  <c r="F45" i="28" s="1"/>
  <c r="Z37" i="28"/>
  <c r="Y45" i="26"/>
  <c r="H26" i="25"/>
  <c r="H45" i="25" s="1"/>
  <c r="P26" i="25"/>
  <c r="P45" i="25" s="1"/>
  <c r="E44" i="25"/>
  <c r="E45" i="25" s="1"/>
  <c r="M44" i="25"/>
  <c r="M45" i="25" s="1"/>
  <c r="U44" i="25"/>
  <c r="U45" i="25" s="1"/>
  <c r="Z37" i="23"/>
  <c r="L45" i="20"/>
  <c r="E26" i="3"/>
  <c r="E45" i="3" s="1"/>
  <c r="M26" i="3"/>
  <c r="M45" i="3" s="1"/>
  <c r="U26" i="3"/>
  <c r="U45" i="3" s="1"/>
  <c r="AA26" i="18"/>
  <c r="AA45" i="18" s="1"/>
  <c r="G45" i="4"/>
  <c r="G45" i="3"/>
  <c r="H45" i="1"/>
  <c r="I44" i="32"/>
  <c r="I45" i="32" s="1"/>
  <c r="Q44" i="32"/>
  <c r="Q45" i="32" s="1"/>
  <c r="Y44" i="32"/>
  <c r="Z44" i="32" s="1"/>
  <c r="H45" i="31"/>
  <c r="P45" i="31"/>
  <c r="H45" i="29"/>
  <c r="P45" i="29"/>
  <c r="Z25" i="29"/>
  <c r="W45" i="28"/>
  <c r="G26" i="28"/>
  <c r="G45" i="28" s="1"/>
  <c r="D26" i="27"/>
  <c r="D45" i="27" s="1"/>
  <c r="T26" i="27"/>
  <c r="T45" i="27" s="1"/>
  <c r="I44" i="27"/>
  <c r="Q44" i="27"/>
  <c r="Y44" i="27"/>
  <c r="I45" i="25"/>
  <c r="U45" i="23"/>
  <c r="E26" i="23"/>
  <c r="E45" i="23" s="1"/>
  <c r="C45" i="23"/>
  <c r="K45" i="23"/>
  <c r="S45" i="23"/>
  <c r="AA45" i="23"/>
  <c r="J44" i="23"/>
  <c r="R44" i="23"/>
  <c r="R45" i="23" s="1"/>
  <c r="D45" i="16"/>
  <c r="O26" i="15"/>
  <c r="O45" i="15" s="1"/>
  <c r="J26" i="12"/>
  <c r="J45" i="12" s="1"/>
  <c r="F26" i="10"/>
  <c r="N26" i="10"/>
  <c r="Y45" i="9"/>
  <c r="I26" i="9"/>
  <c r="I45" i="9" s="1"/>
  <c r="R45" i="6"/>
  <c r="AA45" i="6"/>
  <c r="L26" i="30"/>
  <c r="L45" i="30" s="1"/>
  <c r="Q44" i="30"/>
  <c r="Y44" i="30"/>
  <c r="K45" i="29"/>
  <c r="D26" i="28"/>
  <c r="D45" i="28" s="1"/>
  <c r="W45" i="27"/>
  <c r="H26" i="24"/>
  <c r="H45" i="24" s="1"/>
  <c r="M44" i="24"/>
  <c r="M45" i="24" s="1"/>
  <c r="Z44" i="22"/>
  <c r="I26" i="8"/>
  <c r="I45" i="8" s="1"/>
  <c r="I45" i="1"/>
  <c r="Q45" i="31"/>
  <c r="Y45" i="31"/>
  <c r="Z37" i="31"/>
  <c r="I44" i="31"/>
  <c r="I45" i="31" s="1"/>
  <c r="Q44" i="31"/>
  <c r="Y44" i="31"/>
  <c r="H45" i="30"/>
  <c r="P45" i="30"/>
  <c r="Z25" i="30"/>
  <c r="I45" i="29"/>
  <c r="Q45" i="29"/>
  <c r="Y45" i="29"/>
  <c r="I44" i="29"/>
  <c r="Q44" i="29"/>
  <c r="Y44" i="29"/>
  <c r="K45" i="28"/>
  <c r="S45" i="28"/>
  <c r="S45" i="27"/>
  <c r="Z37" i="24"/>
  <c r="F45" i="23"/>
  <c r="O45" i="22"/>
  <c r="W45" i="22"/>
  <c r="AA26" i="21"/>
  <c r="AA45" i="21" s="1"/>
  <c r="E44" i="20"/>
  <c r="AA26" i="19"/>
  <c r="AA45" i="19" s="1"/>
  <c r="J44" i="6"/>
  <c r="J45" i="6" s="1"/>
  <c r="R44" i="6"/>
  <c r="D26" i="30"/>
  <c r="D45" i="30" s="1"/>
  <c r="T26" i="30"/>
  <c r="T45" i="30" s="1"/>
  <c r="U45" i="29"/>
  <c r="T26" i="28"/>
  <c r="T45" i="28" s="1"/>
  <c r="D26" i="1"/>
  <c r="L26" i="1"/>
  <c r="T26" i="1"/>
  <c r="D44" i="1"/>
  <c r="L44" i="1"/>
  <c r="T44" i="1"/>
  <c r="G45" i="30"/>
  <c r="O45" i="30"/>
  <c r="W45" i="30"/>
  <c r="G45" i="27"/>
  <c r="U45" i="24"/>
  <c r="C45" i="24"/>
  <c r="K45" i="24"/>
  <c r="S45" i="24"/>
  <c r="AA45" i="24"/>
  <c r="E44" i="23"/>
  <c r="M44" i="23"/>
  <c r="M45" i="23" s="1"/>
  <c r="U44" i="23"/>
  <c r="H45" i="22"/>
  <c r="P45" i="22"/>
  <c r="D45" i="19"/>
  <c r="D45" i="4"/>
  <c r="L45" i="4"/>
  <c r="T45" i="4"/>
  <c r="K45" i="31"/>
  <c r="I44" i="30"/>
  <c r="M45" i="29"/>
  <c r="P26" i="24"/>
  <c r="P45" i="24" s="1"/>
  <c r="E44" i="24"/>
  <c r="E45" i="24" s="1"/>
  <c r="U44" i="24"/>
  <c r="AA26" i="20"/>
  <c r="AA45" i="20" s="1"/>
  <c r="R44" i="13"/>
  <c r="R45" i="13" s="1"/>
  <c r="G45" i="2"/>
  <c r="V44" i="2"/>
  <c r="F44" i="1"/>
  <c r="F45" i="1" s="1"/>
  <c r="N44" i="1"/>
  <c r="V44" i="1"/>
  <c r="V45" i="1" s="1"/>
  <c r="D26" i="32"/>
  <c r="L26" i="32"/>
  <c r="T26" i="32"/>
  <c r="T45" i="32" s="1"/>
  <c r="E44" i="32"/>
  <c r="M44" i="32"/>
  <c r="U44" i="32"/>
  <c r="U45" i="32" s="1"/>
  <c r="D44" i="32"/>
  <c r="L44" i="32"/>
  <c r="T44" i="32"/>
  <c r="J45" i="30"/>
  <c r="R45" i="30"/>
  <c r="E44" i="28"/>
  <c r="M44" i="28"/>
  <c r="H26" i="27"/>
  <c r="H45" i="27" s="1"/>
  <c r="P26" i="27"/>
  <c r="P45" i="27" s="1"/>
  <c r="D26" i="26"/>
  <c r="D45" i="26" s="1"/>
  <c r="L26" i="26"/>
  <c r="L45" i="26" s="1"/>
  <c r="T26" i="26"/>
  <c r="T45" i="26" s="1"/>
  <c r="C44" i="26"/>
  <c r="C45" i="26" s="1"/>
  <c r="K44" i="26"/>
  <c r="K45" i="26" s="1"/>
  <c r="S44" i="26"/>
  <c r="S45" i="26" s="1"/>
  <c r="AA44" i="26"/>
  <c r="AA45" i="26" s="1"/>
  <c r="J44" i="25"/>
  <c r="J45" i="25" s="1"/>
  <c r="R44" i="25"/>
  <c r="R45" i="25" s="1"/>
  <c r="F45" i="24"/>
  <c r="N45" i="24"/>
  <c r="V45" i="24"/>
  <c r="H26" i="23"/>
  <c r="H45" i="23" s="1"/>
  <c r="P26" i="23"/>
  <c r="P45" i="23" s="1"/>
  <c r="Z25" i="23"/>
  <c r="F44" i="23"/>
  <c r="N44" i="23"/>
  <c r="N45" i="23" s="1"/>
  <c r="V44" i="23"/>
  <c r="V45" i="23" s="1"/>
  <c r="I45" i="22"/>
  <c r="Q45" i="22"/>
  <c r="Y45" i="22"/>
  <c r="D44" i="21"/>
  <c r="D45" i="21" s="1"/>
  <c r="L44" i="21"/>
  <c r="T44" i="21"/>
  <c r="T45" i="21" s="1"/>
  <c r="D44" i="19"/>
  <c r="O26" i="16"/>
  <c r="O45" i="14"/>
  <c r="J26" i="13"/>
  <c r="J45" i="13" s="1"/>
  <c r="T45" i="9"/>
  <c r="H26" i="5"/>
  <c r="H45" i="5" s="1"/>
  <c r="P26" i="5"/>
  <c r="P45" i="5" s="1"/>
  <c r="X26" i="5"/>
  <c r="Z25" i="5"/>
  <c r="Q45" i="3"/>
  <c r="Z13" i="5"/>
  <c r="F45" i="3"/>
  <c r="N45" i="3"/>
  <c r="I45" i="3"/>
  <c r="G44" i="2"/>
  <c r="O44" i="2"/>
  <c r="O45" i="2" s="1"/>
  <c r="W44" i="2"/>
  <c r="C26" i="21"/>
  <c r="K26" i="21"/>
  <c r="S26" i="21"/>
  <c r="M45" i="20"/>
  <c r="L45" i="19"/>
  <c r="T45" i="19"/>
  <c r="C26" i="19"/>
  <c r="C45" i="19" s="1"/>
  <c r="K26" i="19"/>
  <c r="K45" i="19" s="1"/>
  <c r="S26" i="19"/>
  <c r="S45" i="19" s="1"/>
  <c r="E44" i="19"/>
  <c r="C26" i="18"/>
  <c r="C45" i="18" s="1"/>
  <c r="K26" i="18"/>
  <c r="K45" i="18" s="1"/>
  <c r="S26" i="18"/>
  <c r="S45" i="18" s="1"/>
  <c r="D44" i="18"/>
  <c r="D45" i="18" s="1"/>
  <c r="J45" i="17"/>
  <c r="R45" i="17"/>
  <c r="I45" i="16"/>
  <c r="Q45" i="16"/>
  <c r="P26" i="15"/>
  <c r="P45" i="15" s="1"/>
  <c r="F45" i="14"/>
  <c r="N45" i="14"/>
  <c r="C45" i="13"/>
  <c r="K45" i="13"/>
  <c r="S45" i="13"/>
  <c r="Y44" i="11"/>
  <c r="Y45" i="11" s="1"/>
  <c r="C45" i="9"/>
  <c r="K45" i="9"/>
  <c r="S45" i="9"/>
  <c r="J45" i="8"/>
  <c r="R45" i="8"/>
  <c r="J44" i="4"/>
  <c r="R44" i="4"/>
  <c r="J26" i="2"/>
  <c r="R26" i="2"/>
  <c r="M45" i="19"/>
  <c r="L45" i="18"/>
  <c r="T45" i="18"/>
  <c r="E44" i="18"/>
  <c r="AA26" i="17"/>
  <c r="AA45" i="17" s="1"/>
  <c r="J45" i="16"/>
  <c r="R45" i="16"/>
  <c r="AA26" i="16"/>
  <c r="AA45" i="16" s="1"/>
  <c r="I45" i="15"/>
  <c r="Q45" i="15"/>
  <c r="E45" i="14"/>
  <c r="M45" i="14"/>
  <c r="U45" i="14"/>
  <c r="D45" i="13"/>
  <c r="L45" i="13"/>
  <c r="T45" i="13"/>
  <c r="D45" i="12"/>
  <c r="L45" i="12"/>
  <c r="T45" i="12"/>
  <c r="I45" i="10"/>
  <c r="Y45" i="10"/>
  <c r="H45" i="10"/>
  <c r="L44" i="10"/>
  <c r="C45" i="8"/>
  <c r="S45" i="8"/>
  <c r="I45" i="7"/>
  <c r="Y45" i="7"/>
  <c r="E44" i="6"/>
  <c r="M44" i="6"/>
  <c r="U44" i="6"/>
  <c r="F45" i="4"/>
  <c r="N45" i="4"/>
  <c r="V45" i="4"/>
  <c r="E26" i="4"/>
  <c r="E45" i="4" s="1"/>
  <c r="M26" i="4"/>
  <c r="M45" i="4" s="1"/>
  <c r="U26" i="4"/>
  <c r="U45" i="4" s="1"/>
  <c r="E26" i="22"/>
  <c r="M26" i="22"/>
  <c r="M45" i="22" s="1"/>
  <c r="U26" i="22"/>
  <c r="U45" i="22" s="1"/>
  <c r="C45" i="22"/>
  <c r="J44" i="22"/>
  <c r="J45" i="22" s="1"/>
  <c r="R44" i="22"/>
  <c r="R45" i="22" s="1"/>
  <c r="H44" i="21"/>
  <c r="H45" i="21" s="1"/>
  <c r="P44" i="21"/>
  <c r="P45" i="21" s="1"/>
  <c r="X44" i="21"/>
  <c r="Y44" i="21"/>
  <c r="H44" i="20"/>
  <c r="H45" i="20" s="1"/>
  <c r="P44" i="20"/>
  <c r="M45" i="18"/>
  <c r="L45" i="17"/>
  <c r="T45" i="17"/>
  <c r="C26" i="17"/>
  <c r="C45" i="17" s="1"/>
  <c r="K26" i="17"/>
  <c r="K45" i="17" s="1"/>
  <c r="S26" i="17"/>
  <c r="S45" i="17" s="1"/>
  <c r="D44" i="17"/>
  <c r="D45" i="17" s="1"/>
  <c r="C26" i="16"/>
  <c r="C45" i="16" s="1"/>
  <c r="K26" i="16"/>
  <c r="K45" i="16" s="1"/>
  <c r="S26" i="16"/>
  <c r="S45" i="16" s="1"/>
  <c r="D44" i="16"/>
  <c r="J45" i="15"/>
  <c r="R45" i="15"/>
  <c r="D44" i="15"/>
  <c r="L44" i="15"/>
  <c r="U45" i="12"/>
  <c r="Z13" i="10"/>
  <c r="M45" i="6"/>
  <c r="U45" i="6"/>
  <c r="E26" i="6"/>
  <c r="E45" i="6" s="1"/>
  <c r="Y26" i="5"/>
  <c r="Y45" i="5" s="1"/>
  <c r="J44" i="5"/>
  <c r="R44" i="5"/>
  <c r="G44" i="3"/>
  <c r="O44" i="3"/>
  <c r="O45" i="3" s="1"/>
  <c r="W44" i="3"/>
  <c r="W45" i="3" s="1"/>
  <c r="O26" i="20"/>
  <c r="O45" i="20" s="1"/>
  <c r="M45" i="17"/>
  <c r="E44" i="17"/>
  <c r="L45" i="16"/>
  <c r="T45" i="16"/>
  <c r="E44" i="16"/>
  <c r="C26" i="15"/>
  <c r="C45" i="15" s="1"/>
  <c r="K26" i="15"/>
  <c r="K45" i="15" s="1"/>
  <c r="S26" i="15"/>
  <c r="S45" i="15" s="1"/>
  <c r="F45" i="13"/>
  <c r="G44" i="13"/>
  <c r="O44" i="13"/>
  <c r="W44" i="13"/>
  <c r="W45" i="13" s="1"/>
  <c r="F45" i="12"/>
  <c r="F45" i="11"/>
  <c r="K45" i="10"/>
  <c r="S45" i="10"/>
  <c r="F44" i="10"/>
  <c r="N44" i="10"/>
  <c r="N45" i="9"/>
  <c r="V45" i="9"/>
  <c r="E26" i="5"/>
  <c r="M26" i="5"/>
  <c r="M45" i="5" s="1"/>
  <c r="U26" i="5"/>
  <c r="H45" i="4"/>
  <c r="P45" i="4"/>
  <c r="J26" i="3"/>
  <c r="R26" i="3"/>
  <c r="W26" i="21"/>
  <c r="W45" i="21" s="1"/>
  <c r="P26" i="20"/>
  <c r="P45" i="20" s="1"/>
  <c r="O26" i="19"/>
  <c r="O45" i="19" s="1"/>
  <c r="O26" i="18"/>
  <c r="O45" i="18" s="1"/>
  <c r="H44" i="18"/>
  <c r="P44" i="18"/>
  <c r="P45" i="18" s="1"/>
  <c r="M45" i="16"/>
  <c r="L45" i="15"/>
  <c r="T45" i="15"/>
  <c r="O44" i="12"/>
  <c r="O45" i="12" s="1"/>
  <c r="W44" i="12"/>
  <c r="W45" i="12" s="1"/>
  <c r="O26" i="9"/>
  <c r="O45" i="9" s="1"/>
  <c r="F45" i="5"/>
  <c r="N45" i="5"/>
  <c r="V45" i="5"/>
  <c r="C45" i="3"/>
  <c r="K45" i="3"/>
  <c r="S45" i="3"/>
  <c r="F45" i="2"/>
  <c r="N45" i="2"/>
  <c r="Z25" i="22"/>
  <c r="F44" i="22"/>
  <c r="N44" i="22"/>
  <c r="V44" i="22"/>
  <c r="E44" i="22"/>
  <c r="J26" i="20"/>
  <c r="J45" i="20" s="1"/>
  <c r="R26" i="20"/>
  <c r="R45" i="20" s="1"/>
  <c r="I26" i="19"/>
  <c r="I45" i="19" s="1"/>
  <c r="Q26" i="19"/>
  <c r="Q45" i="19" s="1"/>
  <c r="Y26" i="19"/>
  <c r="Y45" i="19" s="1"/>
  <c r="P26" i="19"/>
  <c r="P45" i="19" s="1"/>
  <c r="H45" i="18"/>
  <c r="J44" i="18"/>
  <c r="J45" i="18" s="1"/>
  <c r="R44" i="18"/>
  <c r="R45" i="18" s="1"/>
  <c r="I45" i="14"/>
  <c r="Q45" i="14"/>
  <c r="Y45" i="14"/>
  <c r="K45" i="14"/>
  <c r="Z26" i="12"/>
  <c r="M26" i="10"/>
  <c r="M45" i="10" s="1"/>
  <c r="U26" i="10"/>
  <c r="U45" i="10" s="1"/>
  <c r="D26" i="10"/>
  <c r="D45" i="10" s="1"/>
  <c r="L26" i="10"/>
  <c r="L45" i="10" s="1"/>
  <c r="T26" i="10"/>
  <c r="T45" i="10" s="1"/>
  <c r="H26" i="6"/>
  <c r="H45" i="6" s="1"/>
  <c r="P26" i="6"/>
  <c r="P45" i="6" s="1"/>
  <c r="X26" i="6"/>
  <c r="E44" i="5"/>
  <c r="M44" i="5"/>
  <c r="U44" i="5"/>
  <c r="J26" i="4"/>
  <c r="J45" i="4" s="1"/>
  <c r="R26" i="4"/>
  <c r="Z13" i="4"/>
  <c r="G44" i="4"/>
  <c r="O44" i="4"/>
  <c r="O45" i="4" s="1"/>
  <c r="W44" i="4"/>
  <c r="W45" i="4" s="1"/>
  <c r="AA44" i="3"/>
  <c r="AA45" i="3" s="1"/>
  <c r="N45" i="1"/>
  <c r="E45" i="32"/>
  <c r="M45" i="32"/>
  <c r="F45" i="31"/>
  <c r="F45" i="29"/>
  <c r="N45" i="31"/>
  <c r="N45" i="29"/>
  <c r="E45" i="28"/>
  <c r="M45" i="28"/>
  <c r="U45" i="28"/>
  <c r="G45" i="31"/>
  <c r="G45" i="29"/>
  <c r="O45" i="29"/>
  <c r="W45" i="29"/>
  <c r="Z26" i="1"/>
  <c r="X45" i="1"/>
  <c r="Z44" i="1"/>
  <c r="Z26" i="32"/>
  <c r="X45" i="32"/>
  <c r="V45" i="32"/>
  <c r="W45" i="31"/>
  <c r="R45" i="1"/>
  <c r="Z26" i="31"/>
  <c r="X45" i="31"/>
  <c r="Z45" i="31" s="1"/>
  <c r="V45" i="31"/>
  <c r="Z44" i="30"/>
  <c r="Z26" i="29"/>
  <c r="X45" i="29"/>
  <c r="V45" i="29"/>
  <c r="O45" i="28"/>
  <c r="E45" i="27"/>
  <c r="O45" i="32"/>
  <c r="O45" i="31"/>
  <c r="J45" i="1"/>
  <c r="Z26" i="30"/>
  <c r="X45" i="30"/>
  <c r="Z44" i="29"/>
  <c r="P45" i="28"/>
  <c r="G45" i="32"/>
  <c r="I45" i="30"/>
  <c r="Q45" i="30"/>
  <c r="Y45" i="30"/>
  <c r="J45" i="29"/>
  <c r="R45" i="29"/>
  <c r="I45" i="28"/>
  <c r="Q45" i="28"/>
  <c r="X44" i="28"/>
  <c r="I26" i="27"/>
  <c r="I45" i="27" s="1"/>
  <c r="Q26" i="27"/>
  <c r="Q45" i="27" s="1"/>
  <c r="Y26" i="27"/>
  <c r="Y45" i="27" s="1"/>
  <c r="Z25" i="27"/>
  <c r="Z25" i="20"/>
  <c r="X26" i="20"/>
  <c r="Y26" i="15"/>
  <c r="Y45" i="15" s="1"/>
  <c r="Z13" i="15"/>
  <c r="X26" i="28"/>
  <c r="Y44" i="28"/>
  <c r="Y45" i="28" s="1"/>
  <c r="J45" i="27"/>
  <c r="R45" i="27"/>
  <c r="E26" i="26"/>
  <c r="E45" i="26" s="1"/>
  <c r="M26" i="26"/>
  <c r="M45" i="26" s="1"/>
  <c r="U26" i="26"/>
  <c r="U45" i="26" s="1"/>
  <c r="J44" i="24"/>
  <c r="J45" i="24" s="1"/>
  <c r="R44" i="24"/>
  <c r="W45" i="23"/>
  <c r="H26" i="19"/>
  <c r="H45" i="19" s="1"/>
  <c r="F45" i="26"/>
  <c r="N45" i="26"/>
  <c r="V45" i="26"/>
  <c r="Z25" i="19"/>
  <c r="X26" i="19"/>
  <c r="R45" i="24"/>
  <c r="Y26" i="16"/>
  <c r="Y45" i="16" s="1"/>
  <c r="Z13" i="16"/>
  <c r="G45" i="23"/>
  <c r="L45" i="21"/>
  <c r="C45" i="21"/>
  <c r="K45" i="21"/>
  <c r="S45" i="21"/>
  <c r="Z25" i="18"/>
  <c r="X26" i="18"/>
  <c r="V45" i="28"/>
  <c r="U45" i="27"/>
  <c r="Z25" i="15"/>
  <c r="X26" i="15"/>
  <c r="Z26" i="8"/>
  <c r="Z13" i="1"/>
  <c r="Z13" i="32"/>
  <c r="Z13" i="31"/>
  <c r="Z13" i="30"/>
  <c r="Z13" i="29"/>
  <c r="X45" i="27"/>
  <c r="Z25" i="25"/>
  <c r="X26" i="25"/>
  <c r="E45" i="22"/>
  <c r="G45" i="22"/>
  <c r="Y26" i="18"/>
  <c r="Y45" i="18" s="1"/>
  <c r="Z13" i="18"/>
  <c r="O45" i="17"/>
  <c r="Z26" i="22"/>
  <c r="X45" i="22"/>
  <c r="Z45" i="22" s="1"/>
  <c r="I45" i="26"/>
  <c r="Q45" i="26"/>
  <c r="Z25" i="26"/>
  <c r="X26" i="26"/>
  <c r="Q45" i="25"/>
  <c r="Y26" i="25"/>
  <c r="Y45" i="25" s="1"/>
  <c r="Z13" i="25"/>
  <c r="F45" i="22"/>
  <c r="N45" i="22"/>
  <c r="V45" i="22"/>
  <c r="Z25" i="17"/>
  <c r="X26" i="17"/>
  <c r="O45" i="16"/>
  <c r="Z26" i="14"/>
  <c r="F44" i="27"/>
  <c r="F45" i="27" s="1"/>
  <c r="N44" i="27"/>
  <c r="N45" i="27" s="1"/>
  <c r="V44" i="27"/>
  <c r="V45" i="27" s="1"/>
  <c r="J45" i="26"/>
  <c r="R45" i="26"/>
  <c r="O45" i="26"/>
  <c r="Q45" i="24"/>
  <c r="Y45" i="24"/>
  <c r="O45" i="23"/>
  <c r="Z25" i="16"/>
  <c r="X26" i="16"/>
  <c r="E26" i="21"/>
  <c r="E45" i="21" s="1"/>
  <c r="M26" i="21"/>
  <c r="M45" i="21" s="1"/>
  <c r="U26" i="21"/>
  <c r="U45" i="21" s="1"/>
  <c r="W45" i="20"/>
  <c r="W45" i="19"/>
  <c r="W45" i="18"/>
  <c r="W45" i="17"/>
  <c r="W45" i="16"/>
  <c r="W45" i="15"/>
  <c r="G45" i="21"/>
  <c r="F45" i="19"/>
  <c r="D45" i="15"/>
  <c r="D45" i="14"/>
  <c r="T45" i="14"/>
  <c r="J45" i="14"/>
  <c r="Z13" i="24"/>
  <c r="X26" i="24"/>
  <c r="Z13" i="23"/>
  <c r="X26" i="23"/>
  <c r="Z13" i="22"/>
  <c r="E45" i="20"/>
  <c r="U45" i="20"/>
  <c r="G45" i="20"/>
  <c r="E45" i="19"/>
  <c r="U45" i="19"/>
  <c r="G45" i="19"/>
  <c r="E45" i="18"/>
  <c r="U45" i="18"/>
  <c r="G45" i="18"/>
  <c r="E45" i="17"/>
  <c r="U45" i="17"/>
  <c r="G45" i="17"/>
  <c r="E45" i="16"/>
  <c r="U45" i="16"/>
  <c r="G45" i="16"/>
  <c r="G45" i="15"/>
  <c r="Z44" i="21"/>
  <c r="V45" i="14"/>
  <c r="I45" i="13"/>
  <c r="Y45" i="13"/>
  <c r="Z26" i="13"/>
  <c r="I26" i="21"/>
  <c r="I45" i="21" s="1"/>
  <c r="Q26" i="21"/>
  <c r="Q45" i="21" s="1"/>
  <c r="Y26" i="21"/>
  <c r="Y45" i="21" s="1"/>
  <c r="Z25" i="21"/>
  <c r="X26" i="21"/>
  <c r="N45" i="20"/>
  <c r="N45" i="18"/>
  <c r="M44" i="15"/>
  <c r="M45" i="15" s="1"/>
  <c r="U44" i="15"/>
  <c r="U45" i="15" s="1"/>
  <c r="F44" i="20"/>
  <c r="F45" i="20" s="1"/>
  <c r="N44" i="20"/>
  <c r="V44" i="20"/>
  <c r="V45" i="20" s="1"/>
  <c r="F44" i="19"/>
  <c r="N44" i="19"/>
  <c r="N45" i="19" s="1"/>
  <c r="V44" i="19"/>
  <c r="V45" i="19" s="1"/>
  <c r="F44" i="18"/>
  <c r="F45" i="18" s="1"/>
  <c r="N44" i="18"/>
  <c r="V44" i="18"/>
  <c r="V45" i="18" s="1"/>
  <c r="F44" i="17"/>
  <c r="F45" i="17" s="1"/>
  <c r="N44" i="17"/>
  <c r="N45" i="17" s="1"/>
  <c r="V44" i="17"/>
  <c r="V45" i="17" s="1"/>
  <c r="F44" i="16"/>
  <c r="F45" i="16" s="1"/>
  <c r="N44" i="16"/>
  <c r="N45" i="16" s="1"/>
  <c r="V44" i="16"/>
  <c r="V45" i="16" s="1"/>
  <c r="N44" i="15"/>
  <c r="N45" i="15" s="1"/>
  <c r="V44" i="15"/>
  <c r="V45" i="15" s="1"/>
  <c r="H44" i="15"/>
  <c r="H45" i="15" s="1"/>
  <c r="P44" i="15"/>
  <c r="X44" i="15"/>
  <c r="Z44" i="15" s="1"/>
  <c r="AA26" i="14"/>
  <c r="AA45" i="14" s="1"/>
  <c r="G45" i="13"/>
  <c r="AA26" i="12"/>
  <c r="AA45" i="12" s="1"/>
  <c r="X44" i="12"/>
  <c r="Z44" i="12" s="1"/>
  <c r="Z37" i="12"/>
  <c r="V26" i="10"/>
  <c r="R45" i="14"/>
  <c r="G45" i="10"/>
  <c r="O45" i="10"/>
  <c r="F45" i="10"/>
  <c r="X44" i="20"/>
  <c r="Z44" i="20" s="1"/>
  <c r="X44" i="19"/>
  <c r="Z44" i="19" s="1"/>
  <c r="X44" i="18"/>
  <c r="Z44" i="18" s="1"/>
  <c r="X44" i="17"/>
  <c r="Z44" i="17" s="1"/>
  <c r="X44" i="16"/>
  <c r="Z44" i="16" s="1"/>
  <c r="G45" i="12"/>
  <c r="N45" i="11"/>
  <c r="V45" i="11"/>
  <c r="Z26" i="10"/>
  <c r="X45" i="10"/>
  <c r="Z45" i="10" s="1"/>
  <c r="G45" i="14"/>
  <c r="W45" i="14"/>
  <c r="X44" i="14"/>
  <c r="Z44" i="14" s="1"/>
  <c r="Z37" i="14"/>
  <c r="O45" i="13"/>
  <c r="I45" i="12"/>
  <c r="P45" i="10"/>
  <c r="H45" i="13"/>
  <c r="P45" i="13"/>
  <c r="Q45" i="13"/>
  <c r="N45" i="12"/>
  <c r="V45" i="12"/>
  <c r="H45" i="11"/>
  <c r="Z26" i="11"/>
  <c r="O45" i="11"/>
  <c r="J45" i="10"/>
  <c r="R45" i="10"/>
  <c r="X26" i="9"/>
  <c r="Z13" i="9"/>
  <c r="U45" i="9"/>
  <c r="AA26" i="13"/>
  <c r="AA45" i="13" s="1"/>
  <c r="X44" i="13"/>
  <c r="Z44" i="13" s="1"/>
  <c r="Z37" i="13"/>
  <c r="Z37" i="11"/>
  <c r="X44" i="11"/>
  <c r="Z44" i="11" s="1"/>
  <c r="V44" i="10"/>
  <c r="J45" i="7"/>
  <c r="R45" i="7"/>
  <c r="T45" i="7"/>
  <c r="X44" i="7"/>
  <c r="Z44" i="7" s="1"/>
  <c r="Z37" i="7"/>
  <c r="F45" i="6"/>
  <c r="N45" i="6"/>
  <c r="V45" i="6"/>
  <c r="X44" i="8"/>
  <c r="Z44" i="8" s="1"/>
  <c r="Z37" i="8"/>
  <c r="W45" i="7"/>
  <c r="X44" i="9"/>
  <c r="Z44" i="9" s="1"/>
  <c r="Z37" i="9"/>
  <c r="Z26" i="6"/>
  <c r="V45" i="3"/>
  <c r="V45" i="2"/>
  <c r="L45" i="9"/>
  <c r="W45" i="9"/>
  <c r="G45" i="7"/>
  <c r="Z26" i="5"/>
  <c r="X45" i="4"/>
  <c r="Z45" i="4" s="1"/>
  <c r="Z26" i="4"/>
  <c r="G45" i="8"/>
  <c r="N45" i="7"/>
  <c r="Z25" i="6"/>
  <c r="X44" i="6"/>
  <c r="Z44" i="6" s="1"/>
  <c r="Z37" i="6"/>
  <c r="Z26" i="3"/>
  <c r="Z26" i="2"/>
  <c r="F45" i="9"/>
  <c r="D45" i="9"/>
  <c r="F45" i="8"/>
  <c r="N45" i="8"/>
  <c r="V45" i="8"/>
  <c r="L45" i="7"/>
  <c r="K45" i="6"/>
  <c r="S45" i="6"/>
  <c r="J45" i="5"/>
  <c r="R45" i="5"/>
  <c r="AA45" i="5"/>
  <c r="X44" i="5"/>
  <c r="Z44" i="5" s="1"/>
  <c r="Z37" i="5"/>
  <c r="R45" i="4"/>
  <c r="Z13" i="14"/>
  <c r="Z13" i="13"/>
  <c r="Z13" i="12"/>
  <c r="Z13" i="11"/>
  <c r="W44" i="11"/>
  <c r="W45" i="11" s="1"/>
  <c r="L45" i="8"/>
  <c r="H45" i="7"/>
  <c r="P45" i="7"/>
  <c r="X45" i="7"/>
  <c r="Z45" i="7" s="1"/>
  <c r="Z26" i="7"/>
  <c r="O45" i="7"/>
  <c r="D45" i="6"/>
  <c r="Y26" i="6"/>
  <c r="Y45" i="6" s="1"/>
  <c r="C45" i="5"/>
  <c r="K45" i="5"/>
  <c r="S45" i="5"/>
  <c r="W45" i="5"/>
  <c r="C45" i="4"/>
  <c r="K45" i="4"/>
  <c r="S45" i="4"/>
  <c r="AA45" i="4"/>
  <c r="X44" i="4"/>
  <c r="Z44" i="4" s="1"/>
  <c r="Z37" i="4"/>
  <c r="J45" i="3"/>
  <c r="R45" i="3"/>
  <c r="X44" i="3"/>
  <c r="Z44" i="3" s="1"/>
  <c r="Z37" i="3"/>
  <c r="AA45" i="2"/>
  <c r="J45" i="2"/>
  <c r="R45" i="2"/>
  <c r="X44" i="2"/>
  <c r="Z44" i="2" s="1"/>
  <c r="Z37" i="2"/>
  <c r="Z13" i="8"/>
  <c r="Z13" i="7"/>
  <c r="Z13" i="3"/>
  <c r="Z13" i="2"/>
  <c r="Z45" i="29" l="1"/>
  <c r="Z44" i="28"/>
  <c r="E45" i="5"/>
  <c r="Y45" i="32"/>
  <c r="Z45" i="32" s="1"/>
  <c r="T45" i="1"/>
  <c r="Z45" i="1"/>
  <c r="X45" i="11"/>
  <c r="Z45" i="11" s="1"/>
  <c r="Z26" i="27"/>
  <c r="L45" i="32"/>
  <c r="L45" i="1"/>
  <c r="N45" i="10"/>
  <c r="X45" i="6"/>
  <c r="Z45" i="6" s="1"/>
  <c r="X45" i="14"/>
  <c r="Z45" i="14" s="1"/>
  <c r="U45" i="5"/>
  <c r="D45" i="32"/>
  <c r="D45" i="1"/>
  <c r="Z26" i="23"/>
  <c r="X45" i="23"/>
  <c r="Z45" i="23" s="1"/>
  <c r="X45" i="16"/>
  <c r="Z45" i="16" s="1"/>
  <c r="Z26" i="16"/>
  <c r="Z26" i="24"/>
  <c r="X45" i="24"/>
  <c r="Z45" i="24" s="1"/>
  <c r="X45" i="2"/>
  <c r="Z45" i="2" s="1"/>
  <c r="Z26" i="21"/>
  <c r="X45" i="21"/>
  <c r="Z45" i="21" s="1"/>
  <c r="X45" i="20"/>
  <c r="Z45" i="20" s="1"/>
  <c r="Z26" i="20"/>
  <c r="X45" i="18"/>
  <c r="Z45" i="18" s="1"/>
  <c r="Z26" i="18"/>
  <c r="X45" i="3"/>
  <c r="Z45" i="3" s="1"/>
  <c r="Z26" i="9"/>
  <c r="X45" i="9"/>
  <c r="Z45" i="9" s="1"/>
  <c r="Z26" i="25"/>
  <c r="X45" i="25"/>
  <c r="Z45" i="25" s="1"/>
  <c r="X45" i="8"/>
  <c r="Z45" i="8" s="1"/>
  <c r="X45" i="5"/>
  <c r="Z45" i="5" s="1"/>
  <c r="X45" i="12"/>
  <c r="Z45" i="12" s="1"/>
  <c r="X45" i="19"/>
  <c r="Z45" i="19" s="1"/>
  <c r="Z26" i="19"/>
  <c r="X45" i="13"/>
  <c r="Z45" i="13" s="1"/>
  <c r="V45" i="10"/>
  <c r="X45" i="17"/>
  <c r="Z45" i="17" s="1"/>
  <c r="Z26" i="17"/>
  <c r="Z26" i="26"/>
  <c r="X45" i="26"/>
  <c r="Z45" i="26" s="1"/>
  <c r="Z45" i="27"/>
  <c r="Z26" i="15"/>
  <c r="X45" i="15"/>
  <c r="Z45" i="15" s="1"/>
  <c r="X45" i="28"/>
  <c r="Z45" i="28" s="1"/>
  <c r="Z26" i="28"/>
  <c r="Z45" i="30"/>
</calcChain>
</file>

<file path=xl/sharedStrings.xml><?xml version="1.0" encoding="utf-8"?>
<sst xmlns="http://schemas.openxmlformats.org/spreadsheetml/2006/main" count="4160" uniqueCount="111">
  <si>
    <t>Northern Cape: Joe Morolong (NC451) - Table C6 Quarterly Budget Statement - Financial Position ( Waste water management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</si>
  <si>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</si>
  <si>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</si>
  <si>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</si>
  <si>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</si>
  <si>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</si>
  <si>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</si>
  <si>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</si>
  <si>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</si>
  <si>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</si>
  <si>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</si>
  <si>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</si>
  <si>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</si>
  <si>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</si>
  <si>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</si>
  <si>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</si>
  <si>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</si>
  <si>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</si>
  <si>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</si>
  <si>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</si>
  <si>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</si>
  <si>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</si>
  <si>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</si>
  <si>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</si>
  <si>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</si>
  <si>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</si>
  <si>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</si>
  <si>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</si>
  <si>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</si>
  <si>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</si>
  <si>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</si>
  <si>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</si>
  <si>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</si>
  <si>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</si>
  <si>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</si>
  <si>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</si>
  <si>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</si>
  <si>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</si>
  <si>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</si>
  <si>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</si>
  <si>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</si>
  <si>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</si>
  <si>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</si>
  <si>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</si>
  <si>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</si>
  <si>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</si>
  <si>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</si>
  <si>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</si>
  <si>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</si>
  <si>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</si>
  <si>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</si>
  <si>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</si>
  <si>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</si>
  <si>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</si>
  <si>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</si>
  <si>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</si>
  <si>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</si>
  <si>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</si>
  <si>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</si>
  <si>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</si>
  <si>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</si>
  <si>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</si>
  <si>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</si>
  <si>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</si>
  <si>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</si>
  <si>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</si>
  <si>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</si>
  <si>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</si>
  <si>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</si>
  <si>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</si>
  <si>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</si>
  <si>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</si>
  <si>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</si>
  <si>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</si>
  <si>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</si>
  <si>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</si>
  <si>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Northern Cape: Ga-Segonyana (NC452) - Table C6 Quarterly Budget Statement - Financial Position ( Waste water management                             ) for 2nd Quarter ended 31 December 2025 (Figures Finalised as at 2026/01/30)</t>
  </si>
  <si>
    <t>Northern Cape: Gamagara (NC453) - Table C6 Quarterly Budget Statement - Financial Position ( Waste water management                             ) for 2nd Quarter ended 31 December 2025 (Figures Finalised as at 2026/01/30)</t>
  </si>
  <si>
    <t>Northern Cape: John Taolo Gaetsewe (DC45) - Table C6 Quarterly Budget Statement - Financial Position ( Waste water management                             ) for 2nd Quarter ended 31 December 2025 (Figures Finalised as at 2026/01/30)</t>
  </si>
  <si>
    <t>Northern Cape: Richtersveld (NC061) - Table C6 Quarterly Budget Statement - Financial Position ( Waste water management                             ) for 2nd Quarter ended 31 December 2025 (Figures Finalised as at 2026/01/30)</t>
  </si>
  <si>
    <t>Northern Cape: Nama Khoi (NC062) - Table C6 Quarterly Budget Statement - Financial Position ( Waste water management                             ) for 2nd Quarter ended 31 December 2025 (Figures Finalised as at 2026/01/30)</t>
  </si>
  <si>
    <t>Northern Cape: Kamiesberg (NC064) - Table C6 Quarterly Budget Statement - Financial Position ( Waste water management                             ) for 2nd Quarter ended 31 December 2025 (Figures Finalised as at 2026/01/30)</t>
  </si>
  <si>
    <t>Northern Cape: Hantam (NC065) - Table C6 Quarterly Budget Statement - Financial Position ( Waste water management                             ) for 2nd Quarter ended 31 December 2025 (Figures Finalised as at 2026/01/30)</t>
  </si>
  <si>
    <t>Northern Cape: Karoo Hoogland (NC066) - Table C6 Quarterly Budget Statement - Financial Position ( Waste water management                             ) for 2nd Quarter ended 31 December 2025 (Figures Finalised as at 2026/01/30)</t>
  </si>
  <si>
    <t>Northern Cape: Khai-Ma (NC067) - Table C6 Quarterly Budget Statement - Financial Position ( Waste water management                             ) for 2nd Quarter ended 31 December 2025 (Figures Finalised as at 2026/01/30)</t>
  </si>
  <si>
    <t>Northern Cape: Namakwa (DC6) - Table C6 Quarterly Budget Statement - Financial Position ( Waste water management                             ) for 2nd Quarter ended 31 December 2025 (Figures Finalised as at 2026/01/30)</t>
  </si>
  <si>
    <t>Northern Cape: Ubuntu (NC071) - Table C6 Quarterly Budget Statement - Financial Position ( Waste water management                             ) for 2nd Quarter ended 31 December 2025 (Figures Finalised as at 2026/01/30)</t>
  </si>
  <si>
    <t>Northern Cape: Umsobomvu (NC072) - Table C6 Quarterly Budget Statement - Financial Position ( Waste water management                             ) for 2nd Quarter ended 31 December 2025 (Figures Finalised as at 2026/01/30)</t>
  </si>
  <si>
    <t>Northern Cape: Emthanjeni (NC073) - Table C6 Quarterly Budget Statement - Financial Position ( Waste water management                             ) for 2nd Quarter ended 31 December 2025 (Figures Finalised as at 2026/01/30)</t>
  </si>
  <si>
    <t>Northern Cape: Kareeberg (NC074) - Table C6 Quarterly Budget Statement - Financial Position ( Waste water management                             ) for 2nd Quarter ended 31 December 2025 (Figures Finalised as at 2026/01/30)</t>
  </si>
  <si>
    <t>Northern Cape: Renosterberg (NC075) - Table C6 Quarterly Budget Statement - Financial Position ( Waste water management                             ) for 2nd Quarter ended 31 December 2025 (Figures Finalised as at 2026/01/30)</t>
  </si>
  <si>
    <t>Northern Cape: Thembelihle (NC076) - Table C6 Quarterly Budget Statement - Financial Position ( Waste water management                             ) for 2nd Quarter ended 31 December 2025 (Figures Finalised as at 2026/01/30)</t>
  </si>
  <si>
    <t>Northern Cape: Siyathemba (NC077) - Table C6 Quarterly Budget Statement - Financial Position ( Waste water management                             ) for 2nd Quarter ended 31 December 2025 (Figures Finalised as at 2026/01/30)</t>
  </si>
  <si>
    <t>Northern Cape: Siyancuma (NC078) - Table C6 Quarterly Budget Statement - Financial Position ( Waste water management                             ) for 2nd Quarter ended 31 December 2025 (Figures Finalised as at 2026/01/30)</t>
  </si>
  <si>
    <t>Northern Cape: Pixley Ka Seme (NC) (DC7) - Table C6 Quarterly Budget Statement - Financial Position ( Waste water management                             ) for 2nd Quarter ended 31 December 2025 (Figures Finalised as at 2026/01/30)</t>
  </si>
  <si>
    <t>Northern Cape: !Kai! Garib (NC082) - Table C6 Quarterly Budget Statement - Financial Position ( Waste water management                             ) for 2nd Quarter ended 31 December 2025 (Figures Finalised as at 2026/01/30)</t>
  </si>
  <si>
    <t>Northern Cape: !Kheis (NC084) - Table C6 Quarterly Budget Statement - Financial Position ( Waste water management                             ) for 2nd Quarter ended 31 December 2025 (Figures Finalised as at 2026/01/30)</t>
  </si>
  <si>
    <t>Northern Cape: Tsantsabane (NC085) - Table C6 Quarterly Budget Statement - Financial Position ( Waste water management                             ) for 2nd Quarter ended 31 December 2025 (Figures Finalised as at 2026/01/30)</t>
  </si>
  <si>
    <t>Northern Cape: Kgatelopele (NC086) - Table C6 Quarterly Budget Statement - Financial Position ( Waste water management                             ) for 2nd Quarter ended 31 December 2025 (Figures Finalised as at 2026/01/30)</t>
  </si>
  <si>
    <t>Northern Cape: Dawid Kruiper (NC087) - Table C6 Quarterly Budget Statement - Financial Position ( Waste water management                             ) for 2nd Quarter ended 31 December 2025 (Figures Finalised as at 2026/01/30)</t>
  </si>
  <si>
    <t>Northern Cape: Z F Mgcawu (DC8) - Table C6 Quarterly Budget Statement - Financial Position ( Waste water management                             ) for 2nd Quarter ended 31 December 2025 (Figures Finalised as at 2026/01/30)</t>
  </si>
  <si>
    <t>Northern Cape: Sol Plaatje (NC091) - Table C6 Quarterly Budget Statement - Financial Position ( Waste water management                             ) for 2nd Quarter ended 31 December 2025 (Figures Finalised as at 2026/01/30)</t>
  </si>
  <si>
    <t>Northern Cape: Dikgatlong (NC092) - Table C6 Quarterly Budget Statement - Financial Position ( Waste water management                             ) for 2nd Quarter ended 31 December 2025 (Figures Finalised as at 2026/01/30)</t>
  </si>
  <si>
    <t>Northern Cape: Magareng (NC093) - Table C6 Quarterly Budget Statement - Financial Position ( Waste water management                             ) for 2nd Quarter ended 31 December 2025 (Figures Finalised as at 2026/01/30)</t>
  </si>
  <si>
    <t>Northern Cape: Phokwane (NC094) - Table C6 Quarterly Budget Statement - Financial Position ( Waste water management                             ) for 2nd Quarter ended 31 December 2025 (Figures Finalised as at 2026/01/30)</t>
  </si>
  <si>
    <t>Northern Cape: Frances Baard (DC9) - Table C6 Quarterly Budget Statement - Financial Position ( Waste water management                             ) for 2nd Quarter ended 31 December 2025 (Figures Finalised as at 2026/01/30)</t>
  </si>
  <si>
    <t>Summary - Table C6 Quarterly Budget Statement - Financial Position ( Waste water management                             ) for 2nd Quarter ended 31 December 2025 (Figures Finalised as at 2026/01/30)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</si>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</sst>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-3889123</v>
      </c>
      <c r="F6" s="20">
        <v>-3889123</v>
      </c>
      <c r="G6" s="20">
        <v>4051013</v>
      </c>
      <c r="H6" s="20">
        <v>-2767570</v>
      </c>
      <c r="I6" s="20">
        <v>-4116935</v>
      </c>
      <c r="J6" s="20">
        <v>-2833492</v>
      </c>
      <c r="K6" s="20">
        <v>-334105</v>
      </c>
      <c r="L6" s="20">
        <v>-3066311</v>
      </c>
      <c r="M6" s="20">
        <v>-568035</v>
      </c>
      <c r="N6" s="20">
        <v>-3968451</v>
      </c>
      <c r="O6" s="20"/>
      <c r="P6" s="20"/>
      <c r="Q6" s="20"/>
      <c r="R6" s="20"/>
      <c r="S6" s="20"/>
      <c r="T6" s="20"/>
      <c r="U6" s="20"/>
      <c r="V6" s="20"/>
      <c r="W6" s="20">
        <v>-6801943</v>
      </c>
      <c r="X6" s="20">
        <v>-1944553</v>
      </c>
      <c r="Y6" s="20">
        <v>-4857390</v>
      </c>
      <c r="Z6" s="21">
        <v>249.79468289113228</v>
      </c>
      <c r="AA6" s="22">
        <v>-3889123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2672803</v>
      </c>
      <c r="F7" s="20">
        <v>2672803</v>
      </c>
      <c r="G7" s="20">
        <v>-129082</v>
      </c>
      <c r="H7" s="20">
        <v>5878972</v>
      </c>
      <c r="I7" s="20">
        <v>47443</v>
      </c>
      <c r="J7" s="20">
        <v>5797333</v>
      </c>
      <c r="K7" s="20">
        <v>-12870</v>
      </c>
      <c r="L7" s="20">
        <v>73035</v>
      </c>
      <c r="M7" s="20">
        <v>62338</v>
      </c>
      <c r="N7" s="20">
        <v>122503</v>
      </c>
      <c r="O7" s="20"/>
      <c r="P7" s="20"/>
      <c r="Q7" s="20"/>
      <c r="R7" s="20"/>
      <c r="S7" s="20"/>
      <c r="T7" s="20"/>
      <c r="U7" s="20"/>
      <c r="V7" s="20"/>
      <c r="W7" s="20">
        <v>5919836</v>
      </c>
      <c r="X7" s="20">
        <v>1336399</v>
      </c>
      <c r="Y7" s="20">
        <v>4583437</v>
      </c>
      <c r="Z7" s="21">
        <v>342.96920305986458</v>
      </c>
      <c r="AA7" s="22">
        <v>2672803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3334859</v>
      </c>
      <c r="F11" s="20">
        <v>3334859</v>
      </c>
      <c r="G11" s="24"/>
      <c r="H11" s="24">
        <v>364954</v>
      </c>
      <c r="I11" s="24">
        <v>563499</v>
      </c>
      <c r="J11" s="20">
        <v>928453</v>
      </c>
      <c r="K11" s="24">
        <v>479881</v>
      </c>
      <c r="L11" s="24">
        <v>190530</v>
      </c>
      <c r="M11" s="20"/>
      <c r="N11" s="24">
        <v>670411</v>
      </c>
      <c r="O11" s="24"/>
      <c r="P11" s="24"/>
      <c r="Q11" s="20"/>
      <c r="R11" s="24"/>
      <c r="S11" s="24"/>
      <c r="T11" s="20"/>
      <c r="U11" s="24"/>
      <c r="V11" s="24"/>
      <c r="W11" s="24">
        <v>1598864</v>
      </c>
      <c r="X11" s="20">
        <v>1667429</v>
      </c>
      <c r="Y11" s="24">
        <v>-68565</v>
      </c>
      <c r="Z11" s="25">
        <v>-4.1120191624351019</v>
      </c>
      <c r="AA11" s="26">
        <v>3334859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2118539</v>
      </c>
      <c r="F13" s="31">
        <f t="shared" si="0"/>
        <v>2118539</v>
      </c>
      <c r="G13" s="31">
        <f t="shared" si="0"/>
        <v>3921931</v>
      </c>
      <c r="H13" s="31">
        <f t="shared" si="0"/>
        <v>3476356</v>
      </c>
      <c r="I13" s="31">
        <f t="shared" si="0"/>
        <v>-3505993</v>
      </c>
      <c r="J13" s="31">
        <f t="shared" si="0"/>
        <v>3892294</v>
      </c>
      <c r="K13" s="31">
        <f t="shared" si="0"/>
        <v>132906</v>
      </c>
      <c r="L13" s="31">
        <f t="shared" si="0"/>
        <v>-2802746</v>
      </c>
      <c r="M13" s="31">
        <f t="shared" si="0"/>
        <v>-505697</v>
      </c>
      <c r="N13" s="31">
        <f t="shared" si="0"/>
        <v>-3175537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716757</v>
      </c>
      <c r="X13" s="31">
        <f t="shared" si="0"/>
        <v>1059275</v>
      </c>
      <c r="Y13" s="31">
        <f t="shared" si="0"/>
        <v>-342518</v>
      </c>
      <c r="Z13" s="32">
        <f>+IF(X13&lt;&gt;0,+(Y13/X13)*100,0)</f>
        <v>-32.335134879988672</v>
      </c>
      <c r="AA13" s="33">
        <f>SUM(AA6:AA12)</f>
        <v>2118539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21179902</v>
      </c>
      <c r="F17" s="20">
        <v>21179902</v>
      </c>
      <c r="G17" s="24"/>
      <c r="H17" s="24">
        <v>2427600</v>
      </c>
      <c r="I17" s="24">
        <v>3756662</v>
      </c>
      <c r="J17" s="20">
        <v>6184262</v>
      </c>
      <c r="K17" s="24">
        <v>3199209</v>
      </c>
      <c r="L17" s="24">
        <v>163953</v>
      </c>
      <c r="M17" s="20"/>
      <c r="N17" s="24">
        <v>3363162</v>
      </c>
      <c r="O17" s="24"/>
      <c r="P17" s="24"/>
      <c r="Q17" s="20"/>
      <c r="R17" s="24"/>
      <c r="S17" s="24"/>
      <c r="T17" s="20"/>
      <c r="U17" s="24"/>
      <c r="V17" s="24"/>
      <c r="W17" s="24">
        <v>9547424</v>
      </c>
      <c r="X17" s="20">
        <v>10589950</v>
      </c>
      <c r="Y17" s="24">
        <v>-1042526</v>
      </c>
      <c r="Z17" s="25">
        <v>-9.8444846292947563</v>
      </c>
      <c r="AA17" s="26">
        <v>21179902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21179902</v>
      </c>
      <c r="F25" s="36">
        <f t="shared" si="1"/>
        <v>21179902</v>
      </c>
      <c r="G25" s="36">
        <f t="shared" si="1"/>
        <v>0</v>
      </c>
      <c r="H25" s="36">
        <f t="shared" si="1"/>
        <v>2427600</v>
      </c>
      <c r="I25" s="36">
        <f t="shared" si="1"/>
        <v>3756662</v>
      </c>
      <c r="J25" s="36">
        <f t="shared" si="1"/>
        <v>6184262</v>
      </c>
      <c r="K25" s="36">
        <f t="shared" si="1"/>
        <v>3199209</v>
      </c>
      <c r="L25" s="36">
        <f t="shared" si="1"/>
        <v>163953</v>
      </c>
      <c r="M25" s="36">
        <f t="shared" si="1"/>
        <v>0</v>
      </c>
      <c r="N25" s="36">
        <f t="shared" si="1"/>
        <v>3363162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9547424</v>
      </c>
      <c r="X25" s="36">
        <f t="shared" si="1"/>
        <v>10589950</v>
      </c>
      <c r="Y25" s="36">
        <f t="shared" si="1"/>
        <v>-1042526</v>
      </c>
      <c r="Z25" s="37">
        <f>+IF(X25&lt;&gt;0,+(Y25/X25)*100,0)</f>
        <v>-9.8444846292947563</v>
      </c>
      <c r="AA25" s="38">
        <f>SUM(AA15:AA24)</f>
        <v>21179902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23298441</v>
      </c>
      <c r="F26" s="31">
        <f t="shared" si="2"/>
        <v>23298441</v>
      </c>
      <c r="G26" s="31">
        <f t="shared" si="2"/>
        <v>3921931</v>
      </c>
      <c r="H26" s="31">
        <f t="shared" si="2"/>
        <v>5903956</v>
      </c>
      <c r="I26" s="31">
        <f t="shared" si="2"/>
        <v>250669</v>
      </c>
      <c r="J26" s="31">
        <f t="shared" si="2"/>
        <v>10076556</v>
      </c>
      <c r="K26" s="31">
        <f t="shared" si="2"/>
        <v>3332115</v>
      </c>
      <c r="L26" s="31">
        <f t="shared" si="2"/>
        <v>-2638793</v>
      </c>
      <c r="M26" s="31">
        <f t="shared" si="2"/>
        <v>-505697</v>
      </c>
      <c r="N26" s="31">
        <f t="shared" si="2"/>
        <v>187625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10264181</v>
      </c>
      <c r="X26" s="31">
        <f t="shared" si="2"/>
        <v>11649225</v>
      </c>
      <c r="Y26" s="31">
        <f t="shared" si="2"/>
        <v>-1385044</v>
      </c>
      <c r="Z26" s="32">
        <f>+IF(X26&lt;&gt;0,+(Y26/X26)*100,0)</f>
        <v>-11.889580637338536</v>
      </c>
      <c r="AA26" s="33">
        <f>+AA13+AA25</f>
        <v>23298441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1322854</v>
      </c>
      <c r="D32" s="18"/>
      <c r="E32" s="19"/>
      <c r="F32" s="20"/>
      <c r="G32" s="20">
        <v>45331</v>
      </c>
      <c r="H32" s="20">
        <v>3009</v>
      </c>
      <c r="I32" s="20">
        <v>392005</v>
      </c>
      <c r="J32" s="20">
        <v>440345</v>
      </c>
      <c r="K32" s="20">
        <v>3398110</v>
      </c>
      <c r="L32" s="20">
        <v>-1291095</v>
      </c>
      <c r="M32" s="20">
        <v>-450024</v>
      </c>
      <c r="N32" s="20">
        <v>1656991</v>
      </c>
      <c r="O32" s="20"/>
      <c r="P32" s="20"/>
      <c r="Q32" s="20"/>
      <c r="R32" s="20"/>
      <c r="S32" s="20"/>
      <c r="T32" s="20"/>
      <c r="U32" s="20"/>
      <c r="V32" s="20"/>
      <c r="W32" s="20">
        <v>2097336</v>
      </c>
      <c r="X32" s="20"/>
      <c r="Y32" s="20">
        <v>2097336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3949600</v>
      </c>
      <c r="H33" s="20"/>
      <c r="I33" s="20"/>
      <c r="J33" s="20">
        <v>3949600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3949600</v>
      </c>
      <c r="X33" s="20"/>
      <c r="Y33" s="20">
        <v>3949600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545330</v>
      </c>
      <c r="F35" s="20">
        <v>545330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272666</v>
      </c>
      <c r="Y35" s="20">
        <v>-272666</v>
      </c>
      <c r="Z35" s="21">
        <v>-100</v>
      </c>
      <c r="AA35" s="22">
        <v>545330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1322854</v>
      </c>
      <c r="D37" s="29">
        <f t="shared" ref="D37:Y37" si="3">SUM(D29:D36)</f>
        <v>0</v>
      </c>
      <c r="E37" s="30">
        <f t="shared" si="3"/>
        <v>545330</v>
      </c>
      <c r="F37" s="31">
        <f t="shared" si="3"/>
        <v>545330</v>
      </c>
      <c r="G37" s="31">
        <f t="shared" si="3"/>
        <v>3994931</v>
      </c>
      <c r="H37" s="31">
        <f t="shared" si="3"/>
        <v>3009</v>
      </c>
      <c r="I37" s="31">
        <f t="shared" si="3"/>
        <v>392005</v>
      </c>
      <c r="J37" s="31">
        <f t="shared" si="3"/>
        <v>4389945</v>
      </c>
      <c r="K37" s="31">
        <f t="shared" si="3"/>
        <v>3398110</v>
      </c>
      <c r="L37" s="31">
        <f t="shared" si="3"/>
        <v>-1291095</v>
      </c>
      <c r="M37" s="31">
        <f t="shared" si="3"/>
        <v>-450024</v>
      </c>
      <c r="N37" s="31">
        <f t="shared" si="3"/>
        <v>1656991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6046936</v>
      </c>
      <c r="X37" s="31">
        <f t="shared" si="3"/>
        <v>272666</v>
      </c>
      <c r="Y37" s="31">
        <f t="shared" si="3"/>
        <v>5774270</v>
      </c>
      <c r="Z37" s="32">
        <f>+IF(X37&lt;&gt;0,+(Y37/X37)*100,0)</f>
        <v>2117.7081117557746</v>
      </c>
      <c r="AA37" s="33">
        <f>SUM(AA29:AA36)</f>
        <v>545330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1322854</v>
      </c>
      <c r="D44" s="29">
        <f>+D37+D43</f>
        <v>0</v>
      </c>
      <c r="E44" s="30">
        <f t="shared" si="5"/>
        <v>545330</v>
      </c>
      <c r="F44" s="31">
        <f t="shared" si="5"/>
        <v>545330</v>
      </c>
      <c r="G44" s="31">
        <f t="shared" si="5"/>
        <v>3994931</v>
      </c>
      <c r="H44" s="31">
        <f t="shared" si="5"/>
        <v>3009</v>
      </c>
      <c r="I44" s="31">
        <f t="shared" si="5"/>
        <v>392005</v>
      </c>
      <c r="J44" s="31">
        <f t="shared" si="5"/>
        <v>4389945</v>
      </c>
      <c r="K44" s="31">
        <f t="shared" si="5"/>
        <v>3398110</v>
      </c>
      <c r="L44" s="31">
        <f t="shared" si="5"/>
        <v>-1291095</v>
      </c>
      <c r="M44" s="31">
        <f t="shared" si="5"/>
        <v>-450024</v>
      </c>
      <c r="N44" s="31">
        <f t="shared" si="5"/>
        <v>1656991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6046936</v>
      </c>
      <c r="X44" s="31">
        <f t="shared" si="5"/>
        <v>272666</v>
      </c>
      <c r="Y44" s="31">
        <f t="shared" si="5"/>
        <v>5774270</v>
      </c>
      <c r="Z44" s="32">
        <f>+IF(X44&lt;&gt;0,+(Y44/X44)*100,0)</f>
        <v>2117.7081117557746</v>
      </c>
      <c r="AA44" s="33">
        <f>+AA37+AA43</f>
        <v>545330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-1322854</v>
      </c>
      <c r="D45" s="42">
        <f t="shared" si="6"/>
        <v>0</v>
      </c>
      <c r="E45" s="43">
        <f t="shared" si="6"/>
        <v>22753111</v>
      </c>
      <c r="F45" s="44">
        <f t="shared" si="6"/>
        <v>22753111</v>
      </c>
      <c r="G45" s="44">
        <f t="shared" si="6"/>
        <v>-73000</v>
      </c>
      <c r="H45" s="44">
        <f t="shared" si="6"/>
        <v>5900947</v>
      </c>
      <c r="I45" s="44">
        <f t="shared" si="6"/>
        <v>-141336</v>
      </c>
      <c r="J45" s="44">
        <f t="shared" si="6"/>
        <v>5686611</v>
      </c>
      <c r="K45" s="44">
        <f t="shared" si="6"/>
        <v>-65995</v>
      </c>
      <c r="L45" s="44">
        <f t="shared" si="6"/>
        <v>-1347698</v>
      </c>
      <c r="M45" s="44">
        <f t="shared" si="6"/>
        <v>-55673</v>
      </c>
      <c r="N45" s="44">
        <f t="shared" si="6"/>
        <v>-1469366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4217245</v>
      </c>
      <c r="X45" s="44">
        <f t="shared" si="6"/>
        <v>11376559</v>
      </c>
      <c r="Y45" s="44">
        <f t="shared" si="6"/>
        <v>-7159314</v>
      </c>
      <c r="Z45" s="45">
        <f>+IF(X45&lt;&gt;0,+(Y45/X45)*100,0)</f>
        <v>-62.930399253412219</v>
      </c>
      <c r="AA45" s="46">
        <f>+AA26-AA44</f>
        <v>22753111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142992623</v>
      </c>
      <c r="D6" s="18"/>
      <c r="E6" s="19">
        <v>49380924</v>
      </c>
      <c r="F6" s="20">
        <v>49380924</v>
      </c>
      <c r="G6" s="20">
        <v>156288127</v>
      </c>
      <c r="H6" s="20">
        <v>939898</v>
      </c>
      <c r="I6" s="20">
        <v>1358191</v>
      </c>
      <c r="J6" s="20">
        <v>158586216</v>
      </c>
      <c r="K6" s="20">
        <v>1161945</v>
      </c>
      <c r="L6" s="20">
        <v>-6851068</v>
      </c>
      <c r="M6" s="20">
        <v>11065849</v>
      </c>
      <c r="N6" s="20">
        <v>5376726</v>
      </c>
      <c r="O6" s="20"/>
      <c r="P6" s="20"/>
      <c r="Q6" s="20"/>
      <c r="R6" s="20"/>
      <c r="S6" s="20"/>
      <c r="T6" s="20"/>
      <c r="U6" s="20"/>
      <c r="V6" s="20"/>
      <c r="W6" s="20">
        <v>163962942</v>
      </c>
      <c r="X6" s="20">
        <v>24690462</v>
      </c>
      <c r="Y6" s="20">
        <v>139272480</v>
      </c>
      <c r="Z6" s="21">
        <v>564.07401368188243</v>
      </c>
      <c r="AA6" s="22">
        <v>49380924</v>
      </c>
    </row>
    <row r="7" spans="1:27" x14ac:dyDescent="0.25">
      <c r="A7" s="23" t="s">
        <v>35</v>
      </c>
      <c r="B7" s="17" t="s">
        <v>32</v>
      </c>
      <c r="C7" s="18">
        <v>-11067106</v>
      </c>
      <c r="D7" s="18"/>
      <c r="E7" s="19">
        <v>327552</v>
      </c>
      <c r="F7" s="20">
        <v>327552</v>
      </c>
      <c r="G7" s="20">
        <v>-10521910</v>
      </c>
      <c r="H7" s="20">
        <v>838475</v>
      </c>
      <c r="I7" s="20">
        <v>919178</v>
      </c>
      <c r="J7" s="20">
        <v>-8764257</v>
      </c>
      <c r="K7" s="20">
        <v>1164247</v>
      </c>
      <c r="L7" s="20">
        <v>1212605</v>
      </c>
      <c r="M7" s="20">
        <v>78411</v>
      </c>
      <c r="N7" s="20">
        <v>2455263</v>
      </c>
      <c r="O7" s="20"/>
      <c r="P7" s="20"/>
      <c r="Q7" s="20"/>
      <c r="R7" s="20"/>
      <c r="S7" s="20"/>
      <c r="T7" s="20"/>
      <c r="U7" s="20"/>
      <c r="V7" s="20"/>
      <c r="W7" s="20">
        <v>-6308994</v>
      </c>
      <c r="X7" s="20">
        <v>163776</v>
      </c>
      <c r="Y7" s="20">
        <v>-6472770</v>
      </c>
      <c r="Z7" s="21">
        <v>-3952.2091148886284</v>
      </c>
      <c r="AA7" s="22">
        <v>327552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-137582</v>
      </c>
      <c r="D10" s="18"/>
      <c r="E10" s="19"/>
      <c r="F10" s="20"/>
      <c r="G10" s="20">
        <v>-137582</v>
      </c>
      <c r="H10" s="20"/>
      <c r="I10" s="20">
        <v>-661</v>
      </c>
      <c r="J10" s="20">
        <v>-138243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-138243</v>
      </c>
      <c r="X10" s="20"/>
      <c r="Y10" s="20">
        <v>-138243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-18577538</v>
      </c>
      <c r="D11" s="18"/>
      <c r="E11" s="19"/>
      <c r="F11" s="20"/>
      <c r="G11" s="24">
        <v>-18562853</v>
      </c>
      <c r="H11" s="24">
        <v>63338</v>
      </c>
      <c r="I11" s="24">
        <v>14685</v>
      </c>
      <c r="J11" s="20">
        <v>-18484830</v>
      </c>
      <c r="K11" s="24">
        <v>22879</v>
      </c>
      <c r="L11" s="24">
        <v>1055868</v>
      </c>
      <c r="M11" s="20">
        <v>57829</v>
      </c>
      <c r="N11" s="24">
        <v>1136576</v>
      </c>
      <c r="O11" s="24"/>
      <c r="P11" s="24"/>
      <c r="Q11" s="20"/>
      <c r="R11" s="24"/>
      <c r="S11" s="24"/>
      <c r="T11" s="20"/>
      <c r="U11" s="24"/>
      <c r="V11" s="24"/>
      <c r="W11" s="24">
        <v>-17348254</v>
      </c>
      <c r="X11" s="20"/>
      <c r="Y11" s="24">
        <v>-17348254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-754958</v>
      </c>
      <c r="D12" s="18"/>
      <c r="E12" s="19"/>
      <c r="F12" s="20"/>
      <c r="G12" s="20">
        <v>-754958</v>
      </c>
      <c r="H12" s="20"/>
      <c r="I12" s="20"/>
      <c r="J12" s="20">
        <v>-754958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-754958</v>
      </c>
      <c r="X12" s="20"/>
      <c r="Y12" s="20">
        <v>-754958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112455439</v>
      </c>
      <c r="D13" s="29">
        <f>SUM(D6:D12)</f>
        <v>0</v>
      </c>
      <c r="E13" s="30">
        <f t="shared" si="0"/>
        <v>49708476</v>
      </c>
      <c r="F13" s="31">
        <f t="shared" si="0"/>
        <v>49708476</v>
      </c>
      <c r="G13" s="31">
        <f t="shared" si="0"/>
        <v>126310824</v>
      </c>
      <c r="H13" s="31">
        <f t="shared" si="0"/>
        <v>1841711</v>
      </c>
      <c r="I13" s="31">
        <f t="shared" si="0"/>
        <v>2291393</v>
      </c>
      <c r="J13" s="31">
        <f t="shared" si="0"/>
        <v>130443928</v>
      </c>
      <c r="K13" s="31">
        <f t="shared" si="0"/>
        <v>2349071</v>
      </c>
      <c r="L13" s="31">
        <f t="shared" si="0"/>
        <v>-4582595</v>
      </c>
      <c r="M13" s="31">
        <f t="shared" si="0"/>
        <v>11202089</v>
      </c>
      <c r="N13" s="31">
        <f t="shared" si="0"/>
        <v>8968565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139412493</v>
      </c>
      <c r="X13" s="31">
        <f t="shared" si="0"/>
        <v>24854238</v>
      </c>
      <c r="Y13" s="31">
        <f t="shared" si="0"/>
        <v>114558255</v>
      </c>
      <c r="Z13" s="32">
        <f>+IF(X13&lt;&gt;0,+(Y13/X13)*100,0)</f>
        <v>460.92040721586392</v>
      </c>
      <c r="AA13" s="33">
        <f>SUM(AA6:AA12)</f>
        <v>49708476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30918432</v>
      </c>
      <c r="D17" s="18"/>
      <c r="E17" s="19">
        <v>-6000000</v>
      </c>
      <c r="F17" s="20">
        <v>-6000000</v>
      </c>
      <c r="G17" s="24">
        <v>30918432</v>
      </c>
      <c r="H17" s="24"/>
      <c r="I17" s="24"/>
      <c r="J17" s="20">
        <v>30918432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30918432</v>
      </c>
      <c r="X17" s="20">
        <v>-3000000</v>
      </c>
      <c r="Y17" s="24">
        <v>33918432</v>
      </c>
      <c r="Z17" s="25">
        <v>-1130.6143999999999</v>
      </c>
      <c r="AA17" s="26">
        <v>-6000000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30918432</v>
      </c>
      <c r="D25" s="29">
        <f t="shared" ref="D25:Y25" si="1">SUM(D15:D24)</f>
        <v>0</v>
      </c>
      <c r="E25" s="35">
        <f t="shared" si="1"/>
        <v>-6000000</v>
      </c>
      <c r="F25" s="36">
        <f t="shared" si="1"/>
        <v>-6000000</v>
      </c>
      <c r="G25" s="36">
        <f t="shared" si="1"/>
        <v>30918432</v>
      </c>
      <c r="H25" s="36">
        <f t="shared" si="1"/>
        <v>0</v>
      </c>
      <c r="I25" s="36">
        <f t="shared" si="1"/>
        <v>0</v>
      </c>
      <c r="J25" s="36">
        <f t="shared" si="1"/>
        <v>30918432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30918432</v>
      </c>
      <c r="X25" s="36">
        <f t="shared" si="1"/>
        <v>-3000000</v>
      </c>
      <c r="Y25" s="36">
        <f t="shared" si="1"/>
        <v>33918432</v>
      </c>
      <c r="Z25" s="37">
        <f>+IF(X25&lt;&gt;0,+(Y25/X25)*100,0)</f>
        <v>-1130.6143999999999</v>
      </c>
      <c r="AA25" s="38">
        <f>SUM(AA15:AA24)</f>
        <v>-6000000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143373871</v>
      </c>
      <c r="D26" s="29">
        <f>+D13+D25</f>
        <v>0</v>
      </c>
      <c r="E26" s="30">
        <f t="shared" si="2"/>
        <v>43708476</v>
      </c>
      <c r="F26" s="31">
        <f t="shared" si="2"/>
        <v>43708476</v>
      </c>
      <c r="G26" s="31">
        <f t="shared" si="2"/>
        <v>157229256</v>
      </c>
      <c r="H26" s="31">
        <f t="shared" si="2"/>
        <v>1841711</v>
      </c>
      <c r="I26" s="31">
        <f t="shared" si="2"/>
        <v>2291393</v>
      </c>
      <c r="J26" s="31">
        <f t="shared" si="2"/>
        <v>161362360</v>
      </c>
      <c r="K26" s="31">
        <f t="shared" si="2"/>
        <v>2349071</v>
      </c>
      <c r="L26" s="31">
        <f t="shared" si="2"/>
        <v>-4582595</v>
      </c>
      <c r="M26" s="31">
        <f t="shared" si="2"/>
        <v>11202089</v>
      </c>
      <c r="N26" s="31">
        <f t="shared" si="2"/>
        <v>8968565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170330925</v>
      </c>
      <c r="X26" s="31">
        <f t="shared" si="2"/>
        <v>21854238</v>
      </c>
      <c r="Y26" s="31">
        <f t="shared" si="2"/>
        <v>148476687</v>
      </c>
      <c r="Z26" s="32">
        <f>+IF(X26&lt;&gt;0,+(Y26/X26)*100,0)</f>
        <v>679.39539690196477</v>
      </c>
      <c r="AA26" s="33">
        <f>+AA13+AA25</f>
        <v>43708476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-298131</v>
      </c>
      <c r="D31" s="18"/>
      <c r="E31" s="19"/>
      <c r="F31" s="20"/>
      <c r="G31" s="20">
        <v>-320070</v>
      </c>
      <c r="H31" s="20">
        <v>-1678</v>
      </c>
      <c r="I31" s="20">
        <v>-806</v>
      </c>
      <c r="J31" s="20">
        <v>-322554</v>
      </c>
      <c r="K31" s="20">
        <v>-1889</v>
      </c>
      <c r="L31" s="20">
        <v>-2486</v>
      </c>
      <c r="M31" s="20">
        <v>-4846</v>
      </c>
      <c r="N31" s="20">
        <v>-9221</v>
      </c>
      <c r="O31" s="20"/>
      <c r="P31" s="20"/>
      <c r="Q31" s="20"/>
      <c r="R31" s="20"/>
      <c r="S31" s="20"/>
      <c r="T31" s="20"/>
      <c r="U31" s="20"/>
      <c r="V31" s="20"/>
      <c r="W31" s="20">
        <v>-331775</v>
      </c>
      <c r="X31" s="20"/>
      <c r="Y31" s="20">
        <v>-331775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15680841</v>
      </c>
      <c r="D32" s="18"/>
      <c r="E32" s="19">
        <v>-3733176</v>
      </c>
      <c r="F32" s="20">
        <v>-3733176</v>
      </c>
      <c r="G32" s="20">
        <v>16206467</v>
      </c>
      <c r="H32" s="20">
        <v>523132</v>
      </c>
      <c r="I32" s="20">
        <v>491578</v>
      </c>
      <c r="J32" s="20">
        <v>17221177</v>
      </c>
      <c r="K32" s="20">
        <v>566052</v>
      </c>
      <c r="L32" s="20">
        <v>487380</v>
      </c>
      <c r="M32" s="20">
        <v>487014</v>
      </c>
      <c r="N32" s="20">
        <v>1540446</v>
      </c>
      <c r="O32" s="20"/>
      <c r="P32" s="20"/>
      <c r="Q32" s="20"/>
      <c r="R32" s="20"/>
      <c r="S32" s="20"/>
      <c r="T32" s="20"/>
      <c r="U32" s="20"/>
      <c r="V32" s="20"/>
      <c r="W32" s="20">
        <v>18761623</v>
      </c>
      <c r="X32" s="20">
        <v>-1866588</v>
      </c>
      <c r="Y32" s="20">
        <v>20628211</v>
      </c>
      <c r="Z32" s="21">
        <v>-1105.129305449301</v>
      </c>
      <c r="AA32" s="22">
        <v>-3733176</v>
      </c>
    </row>
    <row r="33" spans="1:27" x14ac:dyDescent="0.25">
      <c r="A33" s="23" t="s">
        <v>60</v>
      </c>
      <c r="B33" s="17" t="s">
        <v>32</v>
      </c>
      <c r="C33" s="18">
        <v>-14136948</v>
      </c>
      <c r="D33" s="18"/>
      <c r="E33" s="19"/>
      <c r="F33" s="20"/>
      <c r="G33" s="20">
        <v>-14136948</v>
      </c>
      <c r="H33" s="20">
        <v>-375709</v>
      </c>
      <c r="I33" s="20"/>
      <c r="J33" s="20">
        <v>-14512657</v>
      </c>
      <c r="K33" s="20"/>
      <c r="L33" s="20">
        <v>-8087206</v>
      </c>
      <c r="M33" s="20">
        <v>-218180</v>
      </c>
      <c r="N33" s="20">
        <v>-8305386</v>
      </c>
      <c r="O33" s="20"/>
      <c r="P33" s="20"/>
      <c r="Q33" s="20"/>
      <c r="R33" s="20"/>
      <c r="S33" s="20"/>
      <c r="T33" s="20"/>
      <c r="U33" s="20"/>
      <c r="V33" s="20"/>
      <c r="W33" s="20">
        <v>-22818043</v>
      </c>
      <c r="X33" s="20"/>
      <c r="Y33" s="20">
        <v>-22818043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21003463</v>
      </c>
      <c r="D35" s="18"/>
      <c r="E35" s="19">
        <v>4968048</v>
      </c>
      <c r="F35" s="20">
        <v>4968048</v>
      </c>
      <c r="G35" s="20">
        <v>21446011</v>
      </c>
      <c r="H35" s="20">
        <v>300885</v>
      </c>
      <c r="I35" s="20">
        <v>389877</v>
      </c>
      <c r="J35" s="20">
        <v>22136773</v>
      </c>
      <c r="K35" s="20">
        <v>361071</v>
      </c>
      <c r="L35" s="20">
        <v>402295</v>
      </c>
      <c r="M35" s="20">
        <v>331107</v>
      </c>
      <c r="N35" s="20">
        <v>1094473</v>
      </c>
      <c r="O35" s="20"/>
      <c r="P35" s="20"/>
      <c r="Q35" s="20"/>
      <c r="R35" s="20"/>
      <c r="S35" s="20"/>
      <c r="T35" s="20"/>
      <c r="U35" s="20"/>
      <c r="V35" s="20"/>
      <c r="W35" s="20">
        <v>23231246</v>
      </c>
      <c r="X35" s="20">
        <v>2484024</v>
      </c>
      <c r="Y35" s="20">
        <v>20747222</v>
      </c>
      <c r="Z35" s="21">
        <v>835.2263102127838</v>
      </c>
      <c r="AA35" s="22">
        <v>4968048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22249225</v>
      </c>
      <c r="D37" s="29">
        <f t="shared" ref="D37:Y37" si="3">SUM(D29:D36)</f>
        <v>0</v>
      </c>
      <c r="E37" s="30">
        <f t="shared" si="3"/>
        <v>1234872</v>
      </c>
      <c r="F37" s="31">
        <f t="shared" si="3"/>
        <v>1234872</v>
      </c>
      <c r="G37" s="31">
        <f t="shared" si="3"/>
        <v>23195460</v>
      </c>
      <c r="H37" s="31">
        <f t="shared" si="3"/>
        <v>446630</v>
      </c>
      <c r="I37" s="31">
        <f t="shared" si="3"/>
        <v>880649</v>
      </c>
      <c r="J37" s="31">
        <f t="shared" si="3"/>
        <v>24522739</v>
      </c>
      <c r="K37" s="31">
        <f t="shared" si="3"/>
        <v>925234</v>
      </c>
      <c r="L37" s="31">
        <f t="shared" si="3"/>
        <v>-7200017</v>
      </c>
      <c r="M37" s="31">
        <f t="shared" si="3"/>
        <v>595095</v>
      </c>
      <c r="N37" s="31">
        <f t="shared" si="3"/>
        <v>-5679688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18843051</v>
      </c>
      <c r="X37" s="31">
        <f t="shared" si="3"/>
        <v>617436</v>
      </c>
      <c r="Y37" s="31">
        <f t="shared" si="3"/>
        <v>18225615</v>
      </c>
      <c r="Z37" s="32">
        <f>+IF(X37&lt;&gt;0,+(Y37/X37)*100,0)</f>
        <v>2951.8225370726682</v>
      </c>
      <c r="AA37" s="33">
        <f>SUM(AA29:AA36)</f>
        <v>1234872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105087</v>
      </c>
      <c r="D39" s="18"/>
      <c r="E39" s="19"/>
      <c r="F39" s="20"/>
      <c r="G39" s="20">
        <v>105259</v>
      </c>
      <c r="H39" s="20">
        <v>165</v>
      </c>
      <c r="I39" s="20">
        <v>153</v>
      </c>
      <c r="J39" s="20">
        <v>105577</v>
      </c>
      <c r="K39" s="20">
        <v>151</v>
      </c>
      <c r="L39" s="20">
        <v>140</v>
      </c>
      <c r="M39" s="20">
        <v>3185</v>
      </c>
      <c r="N39" s="20">
        <v>3476</v>
      </c>
      <c r="O39" s="20"/>
      <c r="P39" s="20"/>
      <c r="Q39" s="20"/>
      <c r="R39" s="20"/>
      <c r="S39" s="20"/>
      <c r="T39" s="20"/>
      <c r="U39" s="20"/>
      <c r="V39" s="20"/>
      <c r="W39" s="20">
        <v>109053</v>
      </c>
      <c r="X39" s="20"/>
      <c r="Y39" s="20">
        <v>109053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105087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105259</v>
      </c>
      <c r="H43" s="36">
        <f t="shared" si="4"/>
        <v>165</v>
      </c>
      <c r="I43" s="36">
        <f t="shared" si="4"/>
        <v>153</v>
      </c>
      <c r="J43" s="36">
        <f t="shared" si="4"/>
        <v>105577</v>
      </c>
      <c r="K43" s="36">
        <f t="shared" si="4"/>
        <v>151</v>
      </c>
      <c r="L43" s="36">
        <f t="shared" si="4"/>
        <v>140</v>
      </c>
      <c r="M43" s="36">
        <f t="shared" si="4"/>
        <v>3185</v>
      </c>
      <c r="N43" s="36">
        <f t="shared" si="4"/>
        <v>3476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109053</v>
      </c>
      <c r="X43" s="36">
        <f t="shared" si="4"/>
        <v>0</v>
      </c>
      <c r="Y43" s="36">
        <f t="shared" si="4"/>
        <v>109053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22354312</v>
      </c>
      <c r="D44" s="29">
        <f>+D37+D43</f>
        <v>0</v>
      </c>
      <c r="E44" s="30">
        <f t="shared" si="5"/>
        <v>1234872</v>
      </c>
      <c r="F44" s="31">
        <f t="shared" si="5"/>
        <v>1234872</v>
      </c>
      <c r="G44" s="31">
        <f t="shared" si="5"/>
        <v>23300719</v>
      </c>
      <c r="H44" s="31">
        <f t="shared" si="5"/>
        <v>446795</v>
      </c>
      <c r="I44" s="31">
        <f t="shared" si="5"/>
        <v>880802</v>
      </c>
      <c r="J44" s="31">
        <f t="shared" si="5"/>
        <v>24628316</v>
      </c>
      <c r="K44" s="31">
        <f t="shared" si="5"/>
        <v>925385</v>
      </c>
      <c r="L44" s="31">
        <f t="shared" si="5"/>
        <v>-7199877</v>
      </c>
      <c r="M44" s="31">
        <f t="shared" si="5"/>
        <v>598280</v>
      </c>
      <c r="N44" s="31">
        <f t="shared" si="5"/>
        <v>-5676212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18952104</v>
      </c>
      <c r="X44" s="31">
        <f t="shared" si="5"/>
        <v>617436</v>
      </c>
      <c r="Y44" s="31">
        <f t="shared" si="5"/>
        <v>18334668</v>
      </c>
      <c r="Z44" s="32">
        <f>+IF(X44&lt;&gt;0,+(Y44/X44)*100,0)</f>
        <v>2969.4847725108348</v>
      </c>
      <c r="AA44" s="33">
        <f>+AA37+AA43</f>
        <v>1234872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121019559</v>
      </c>
      <c r="D45" s="42">
        <f t="shared" si="6"/>
        <v>0</v>
      </c>
      <c r="E45" s="43">
        <f t="shared" si="6"/>
        <v>42473604</v>
      </c>
      <c r="F45" s="44">
        <f t="shared" si="6"/>
        <v>42473604</v>
      </c>
      <c r="G45" s="44">
        <f t="shared" si="6"/>
        <v>133928537</v>
      </c>
      <c r="H45" s="44">
        <f t="shared" si="6"/>
        <v>1394916</v>
      </c>
      <c r="I45" s="44">
        <f t="shared" si="6"/>
        <v>1410591</v>
      </c>
      <c r="J45" s="44">
        <f t="shared" si="6"/>
        <v>136734044</v>
      </c>
      <c r="K45" s="44">
        <f t="shared" si="6"/>
        <v>1423686</v>
      </c>
      <c r="L45" s="44">
        <f t="shared" si="6"/>
        <v>2617282</v>
      </c>
      <c r="M45" s="44">
        <f t="shared" si="6"/>
        <v>10603809</v>
      </c>
      <c r="N45" s="44">
        <f t="shared" si="6"/>
        <v>14644777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151378821</v>
      </c>
      <c r="X45" s="44">
        <f t="shared" si="6"/>
        <v>21236802</v>
      </c>
      <c r="Y45" s="44">
        <f t="shared" si="6"/>
        <v>130142019</v>
      </c>
      <c r="Z45" s="45">
        <f>+IF(X45&lt;&gt;0,+(Y45/X45)*100,0)</f>
        <v>612.81363832464035</v>
      </c>
      <c r="AA45" s="46">
        <f>+AA26-AA44</f>
        <v>42473604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83653566</v>
      </c>
      <c r="D47" s="18"/>
      <c r="E47" s="19">
        <v>42473604</v>
      </c>
      <c r="F47" s="20">
        <v>42473604</v>
      </c>
      <c r="G47" s="20">
        <v>96031291</v>
      </c>
      <c r="H47" s="20">
        <v>764379</v>
      </c>
      <c r="I47" s="20">
        <v>1188373</v>
      </c>
      <c r="J47" s="20">
        <v>97984043</v>
      </c>
      <c r="K47" s="20">
        <v>536724</v>
      </c>
      <c r="L47" s="20">
        <v>2137182</v>
      </c>
      <c r="M47" s="20">
        <v>9919073</v>
      </c>
      <c r="N47" s="20">
        <v>12592979</v>
      </c>
      <c r="O47" s="20"/>
      <c r="P47" s="20"/>
      <c r="Q47" s="20"/>
      <c r="R47" s="20"/>
      <c r="S47" s="20"/>
      <c r="T47" s="20"/>
      <c r="U47" s="20"/>
      <c r="V47" s="20"/>
      <c r="W47" s="20">
        <v>110577022</v>
      </c>
      <c r="X47" s="20">
        <v>21236802</v>
      </c>
      <c r="Y47" s="20">
        <v>89340220</v>
      </c>
      <c r="Z47" s="47">
        <v>420.6858452605058</v>
      </c>
      <c r="AA47" s="22">
        <v>42473604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83653566</v>
      </c>
      <c r="D50" s="50">
        <f t="shared" ref="D50:Y50" si="7">SUM(D47:D49)</f>
        <v>0</v>
      </c>
      <c r="E50" s="51">
        <f t="shared" si="7"/>
        <v>42473604</v>
      </c>
      <c r="F50" s="52">
        <f t="shared" si="7"/>
        <v>42473604</v>
      </c>
      <c r="G50" s="52">
        <f t="shared" si="7"/>
        <v>96031291</v>
      </c>
      <c r="H50" s="52">
        <f t="shared" si="7"/>
        <v>764379</v>
      </c>
      <c r="I50" s="52">
        <f t="shared" si="7"/>
        <v>1188373</v>
      </c>
      <c r="J50" s="52">
        <f t="shared" si="7"/>
        <v>97984043</v>
      </c>
      <c r="K50" s="52">
        <f t="shared" si="7"/>
        <v>536724</v>
      </c>
      <c r="L50" s="52">
        <f t="shared" si="7"/>
        <v>2137182</v>
      </c>
      <c r="M50" s="52">
        <f t="shared" si="7"/>
        <v>9919073</v>
      </c>
      <c r="N50" s="52">
        <f t="shared" si="7"/>
        <v>12592979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110577022</v>
      </c>
      <c r="X50" s="52">
        <f t="shared" si="7"/>
        <v>21236802</v>
      </c>
      <c r="Y50" s="52">
        <f t="shared" si="7"/>
        <v>89340220</v>
      </c>
      <c r="Z50" s="53">
        <f>+IF(X50&lt;&gt;0,+(Y50/X50)*100,0)</f>
        <v>420.6858452605058</v>
      </c>
      <c r="AA50" s="54">
        <f>SUM(AA47:AA49)</f>
        <v>42473604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-13290751</v>
      </c>
      <c r="D6" s="18"/>
      <c r="E6" s="19">
        <v>23827183</v>
      </c>
      <c r="F6" s="20">
        <v>23827183</v>
      </c>
      <c r="G6" s="20">
        <v>-4731477</v>
      </c>
      <c r="H6" s="20">
        <v>-1634141</v>
      </c>
      <c r="I6" s="20">
        <v>2146431</v>
      </c>
      <c r="J6" s="20">
        <v>-4219187</v>
      </c>
      <c r="K6" s="20">
        <v>3537535</v>
      </c>
      <c r="L6" s="20">
        <v>1999811</v>
      </c>
      <c r="M6" s="20">
        <v>2923334</v>
      </c>
      <c r="N6" s="20">
        <v>8460680</v>
      </c>
      <c r="O6" s="20"/>
      <c r="P6" s="20"/>
      <c r="Q6" s="20"/>
      <c r="R6" s="20"/>
      <c r="S6" s="20"/>
      <c r="T6" s="20"/>
      <c r="U6" s="20"/>
      <c r="V6" s="20"/>
      <c r="W6" s="20">
        <v>4241493</v>
      </c>
      <c r="X6" s="20">
        <v>11913636</v>
      </c>
      <c r="Y6" s="20">
        <v>-7672143</v>
      </c>
      <c r="Z6" s="21">
        <v>-64.397997387195645</v>
      </c>
      <c r="AA6" s="22">
        <v>23827183</v>
      </c>
    </row>
    <row r="7" spans="1:27" x14ac:dyDescent="0.25">
      <c r="A7" s="23" t="s">
        <v>35</v>
      </c>
      <c r="B7" s="17" t="s">
        <v>32</v>
      </c>
      <c r="C7" s="18">
        <v>288113</v>
      </c>
      <c r="D7" s="18"/>
      <c r="E7" s="19">
        <v>-4802497</v>
      </c>
      <c r="F7" s="20">
        <v>-4802497</v>
      </c>
      <c r="G7" s="20">
        <v>4442458</v>
      </c>
      <c r="H7" s="20">
        <v>4106499</v>
      </c>
      <c r="I7" s="20">
        <v>4053100</v>
      </c>
      <c r="J7" s="20">
        <v>12602057</v>
      </c>
      <c r="K7" s="20">
        <v>1582638</v>
      </c>
      <c r="L7" s="20">
        <v>2148426</v>
      </c>
      <c r="M7" s="20">
        <v>2451285</v>
      </c>
      <c r="N7" s="20">
        <v>6182349</v>
      </c>
      <c r="O7" s="20"/>
      <c r="P7" s="20"/>
      <c r="Q7" s="20"/>
      <c r="R7" s="20"/>
      <c r="S7" s="20"/>
      <c r="T7" s="20"/>
      <c r="U7" s="20"/>
      <c r="V7" s="20"/>
      <c r="W7" s="20">
        <v>18784406</v>
      </c>
      <c r="X7" s="20">
        <v>-2401236</v>
      </c>
      <c r="Y7" s="20">
        <v>21185642</v>
      </c>
      <c r="Z7" s="21">
        <v>-882.28070876831771</v>
      </c>
      <c r="AA7" s="22">
        <v>-4802497</v>
      </c>
    </row>
    <row r="8" spans="1:27" x14ac:dyDescent="0.25">
      <c r="A8" s="23" t="s">
        <v>36</v>
      </c>
      <c r="B8" s="17" t="s">
        <v>32</v>
      </c>
      <c r="C8" s="18">
        <v>9571201</v>
      </c>
      <c r="D8" s="18"/>
      <c r="E8" s="19"/>
      <c r="F8" s="20"/>
      <c r="G8" s="20">
        <v>402</v>
      </c>
      <c r="H8" s="20">
        <v>1206</v>
      </c>
      <c r="I8" s="20">
        <v>-134</v>
      </c>
      <c r="J8" s="20">
        <v>1474</v>
      </c>
      <c r="K8" s="20">
        <v>-536</v>
      </c>
      <c r="L8" s="20">
        <v>268</v>
      </c>
      <c r="M8" s="20">
        <v>1206</v>
      </c>
      <c r="N8" s="20">
        <v>938</v>
      </c>
      <c r="O8" s="20"/>
      <c r="P8" s="20"/>
      <c r="Q8" s="20"/>
      <c r="R8" s="20"/>
      <c r="S8" s="20"/>
      <c r="T8" s="20"/>
      <c r="U8" s="20"/>
      <c r="V8" s="20"/>
      <c r="W8" s="20">
        <v>2412</v>
      </c>
      <c r="X8" s="20"/>
      <c r="Y8" s="20">
        <v>2412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-2349790</v>
      </c>
      <c r="F10" s="20">
        <v>-2349790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-1174890</v>
      </c>
      <c r="Y10" s="20">
        <v>1174890</v>
      </c>
      <c r="Z10" s="21">
        <v>-100</v>
      </c>
      <c r="AA10" s="22">
        <v>-2349790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603074</v>
      </c>
      <c r="H11" s="24">
        <v>278451</v>
      </c>
      <c r="I11" s="24">
        <v>-338013</v>
      </c>
      <c r="J11" s="20">
        <v>543512</v>
      </c>
      <c r="K11" s="24">
        <v>53226</v>
      </c>
      <c r="L11" s="24">
        <v>45748</v>
      </c>
      <c r="M11" s="20">
        <v>-62100</v>
      </c>
      <c r="N11" s="24">
        <v>36874</v>
      </c>
      <c r="O11" s="24"/>
      <c r="P11" s="24"/>
      <c r="Q11" s="20"/>
      <c r="R11" s="24"/>
      <c r="S11" s="24"/>
      <c r="T11" s="20"/>
      <c r="U11" s="24"/>
      <c r="V11" s="24"/>
      <c r="W11" s="24">
        <v>580386</v>
      </c>
      <c r="X11" s="20"/>
      <c r="Y11" s="24">
        <v>580386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-3431437</v>
      </c>
      <c r="D13" s="29">
        <f>SUM(D6:D12)</f>
        <v>0</v>
      </c>
      <c r="E13" s="30">
        <f t="shared" si="0"/>
        <v>16674896</v>
      </c>
      <c r="F13" s="31">
        <f t="shared" si="0"/>
        <v>16674896</v>
      </c>
      <c r="G13" s="31">
        <f t="shared" si="0"/>
        <v>314457</v>
      </c>
      <c r="H13" s="31">
        <f t="shared" si="0"/>
        <v>2752015</v>
      </c>
      <c r="I13" s="31">
        <f t="shared" si="0"/>
        <v>5861384</v>
      </c>
      <c r="J13" s="31">
        <f t="shared" si="0"/>
        <v>8927856</v>
      </c>
      <c r="K13" s="31">
        <f t="shared" si="0"/>
        <v>5172863</v>
      </c>
      <c r="L13" s="31">
        <f t="shared" si="0"/>
        <v>4194253</v>
      </c>
      <c r="M13" s="31">
        <f t="shared" si="0"/>
        <v>5313725</v>
      </c>
      <c r="N13" s="31">
        <f t="shared" si="0"/>
        <v>14680841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23608697</v>
      </c>
      <c r="X13" s="31">
        <f t="shared" si="0"/>
        <v>8337510</v>
      </c>
      <c r="Y13" s="31">
        <f t="shared" si="0"/>
        <v>15271187</v>
      </c>
      <c r="Z13" s="32">
        <f>+IF(X13&lt;&gt;0,+(Y13/X13)*100,0)</f>
        <v>183.16244298357663</v>
      </c>
      <c r="AA13" s="33">
        <f>SUM(AA6:AA12)</f>
        <v>16674896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179140140</v>
      </c>
      <c r="D17" s="18"/>
      <c r="E17" s="19">
        <v>188866558</v>
      </c>
      <c r="F17" s="20">
        <v>188866558</v>
      </c>
      <c r="G17" s="24">
        <v>2077700</v>
      </c>
      <c r="H17" s="24">
        <v>793676</v>
      </c>
      <c r="I17" s="24">
        <v>-1062665</v>
      </c>
      <c r="J17" s="20">
        <v>1808711</v>
      </c>
      <c r="K17" s="24">
        <v>-688336</v>
      </c>
      <c r="L17" s="24"/>
      <c r="M17" s="20">
        <v>-2125330</v>
      </c>
      <c r="N17" s="24">
        <v>-2813666</v>
      </c>
      <c r="O17" s="24"/>
      <c r="P17" s="24"/>
      <c r="Q17" s="20"/>
      <c r="R17" s="24"/>
      <c r="S17" s="24"/>
      <c r="T17" s="20"/>
      <c r="U17" s="24"/>
      <c r="V17" s="24"/>
      <c r="W17" s="24">
        <v>-1004955</v>
      </c>
      <c r="X17" s="20">
        <v>190652522</v>
      </c>
      <c r="Y17" s="24">
        <v>-191657477</v>
      </c>
      <c r="Z17" s="25">
        <v>-100.52711340477312</v>
      </c>
      <c r="AA17" s="26">
        <v>188866558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179140140</v>
      </c>
      <c r="D25" s="29">
        <f t="shared" ref="D25:Y25" si="1">SUM(D15:D24)</f>
        <v>0</v>
      </c>
      <c r="E25" s="35">
        <f t="shared" si="1"/>
        <v>188866558</v>
      </c>
      <c r="F25" s="36">
        <f t="shared" si="1"/>
        <v>188866558</v>
      </c>
      <c r="G25" s="36">
        <f t="shared" si="1"/>
        <v>2077700</v>
      </c>
      <c r="H25" s="36">
        <f t="shared" si="1"/>
        <v>793676</v>
      </c>
      <c r="I25" s="36">
        <f t="shared" si="1"/>
        <v>-1062665</v>
      </c>
      <c r="J25" s="36">
        <f t="shared" si="1"/>
        <v>1808711</v>
      </c>
      <c r="K25" s="36">
        <f t="shared" si="1"/>
        <v>-688336</v>
      </c>
      <c r="L25" s="36">
        <f t="shared" si="1"/>
        <v>0</v>
      </c>
      <c r="M25" s="36">
        <f t="shared" si="1"/>
        <v>-2125330</v>
      </c>
      <c r="N25" s="36">
        <f t="shared" si="1"/>
        <v>-2813666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-1004955</v>
      </c>
      <c r="X25" s="36">
        <f t="shared" si="1"/>
        <v>190652522</v>
      </c>
      <c r="Y25" s="36">
        <f t="shared" si="1"/>
        <v>-191657477</v>
      </c>
      <c r="Z25" s="37">
        <f>+IF(X25&lt;&gt;0,+(Y25/X25)*100,0)</f>
        <v>-100.52711340477312</v>
      </c>
      <c r="AA25" s="38">
        <f>SUM(AA15:AA24)</f>
        <v>188866558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175708703</v>
      </c>
      <c r="D26" s="29">
        <f>+D13+D25</f>
        <v>0</v>
      </c>
      <c r="E26" s="30">
        <f t="shared" si="2"/>
        <v>205541454</v>
      </c>
      <c r="F26" s="31">
        <f t="shared" si="2"/>
        <v>205541454</v>
      </c>
      <c r="G26" s="31">
        <f t="shared" si="2"/>
        <v>2392157</v>
      </c>
      <c r="H26" s="31">
        <f t="shared" si="2"/>
        <v>3545691</v>
      </c>
      <c r="I26" s="31">
        <f t="shared" si="2"/>
        <v>4798719</v>
      </c>
      <c r="J26" s="31">
        <f t="shared" si="2"/>
        <v>10736567</v>
      </c>
      <c r="K26" s="31">
        <f t="shared" si="2"/>
        <v>4484527</v>
      </c>
      <c r="L26" s="31">
        <f t="shared" si="2"/>
        <v>4194253</v>
      </c>
      <c r="M26" s="31">
        <f t="shared" si="2"/>
        <v>3188395</v>
      </c>
      <c r="N26" s="31">
        <f t="shared" si="2"/>
        <v>11867175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22603742</v>
      </c>
      <c r="X26" s="31">
        <f t="shared" si="2"/>
        <v>198990032</v>
      </c>
      <c r="Y26" s="31">
        <f t="shared" si="2"/>
        <v>-176386290</v>
      </c>
      <c r="Z26" s="32">
        <f>+IF(X26&lt;&gt;0,+(Y26/X26)*100,0)</f>
        <v>-88.640766689258086</v>
      </c>
      <c r="AA26" s="33">
        <f>+AA13+AA25</f>
        <v>205541454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>
        <v>-790</v>
      </c>
      <c r="I31" s="20">
        <v>-268</v>
      </c>
      <c r="J31" s="20">
        <v>-1058</v>
      </c>
      <c r="K31" s="20"/>
      <c r="L31" s="20">
        <v>-138</v>
      </c>
      <c r="M31" s="20">
        <v>-3124</v>
      </c>
      <c r="N31" s="20">
        <v>-3262</v>
      </c>
      <c r="O31" s="20"/>
      <c r="P31" s="20"/>
      <c r="Q31" s="20"/>
      <c r="R31" s="20"/>
      <c r="S31" s="20"/>
      <c r="T31" s="20"/>
      <c r="U31" s="20"/>
      <c r="V31" s="20"/>
      <c r="W31" s="20">
        <v>-4320</v>
      </c>
      <c r="X31" s="20"/>
      <c r="Y31" s="20">
        <v>-4320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-535611</v>
      </c>
      <c r="H32" s="20">
        <v>-625956</v>
      </c>
      <c r="I32" s="20"/>
      <c r="J32" s="20">
        <v>-1161567</v>
      </c>
      <c r="K32" s="20">
        <v>48070</v>
      </c>
      <c r="L32" s="20">
        <v>-48070</v>
      </c>
      <c r="M32" s="20">
        <v>452009</v>
      </c>
      <c r="N32" s="20">
        <v>452009</v>
      </c>
      <c r="O32" s="20"/>
      <c r="P32" s="20"/>
      <c r="Q32" s="20"/>
      <c r="R32" s="20"/>
      <c r="S32" s="20"/>
      <c r="T32" s="20"/>
      <c r="U32" s="20"/>
      <c r="V32" s="20"/>
      <c r="W32" s="20">
        <v>-709558</v>
      </c>
      <c r="X32" s="20"/>
      <c r="Y32" s="20">
        <v>-709558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-3611420</v>
      </c>
      <c r="H33" s="20">
        <v>-2134792</v>
      </c>
      <c r="I33" s="20"/>
      <c r="J33" s="20">
        <v>-5746212</v>
      </c>
      <c r="K33" s="20">
        <v>-430478</v>
      </c>
      <c r="L33" s="20"/>
      <c r="M33" s="20"/>
      <c r="N33" s="20">
        <v>-430478</v>
      </c>
      <c r="O33" s="20"/>
      <c r="P33" s="20"/>
      <c r="Q33" s="20"/>
      <c r="R33" s="20"/>
      <c r="S33" s="20"/>
      <c r="T33" s="20"/>
      <c r="U33" s="20"/>
      <c r="V33" s="20"/>
      <c r="W33" s="20">
        <v>-6176690</v>
      </c>
      <c r="X33" s="20"/>
      <c r="Y33" s="20">
        <v>-6176690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649176</v>
      </c>
      <c r="F35" s="20">
        <v>649176</v>
      </c>
      <c r="G35" s="20">
        <v>632622</v>
      </c>
      <c r="H35" s="20">
        <v>577569</v>
      </c>
      <c r="I35" s="20">
        <v>614563</v>
      </c>
      <c r="J35" s="20">
        <v>1824754</v>
      </c>
      <c r="K35" s="20">
        <v>369795</v>
      </c>
      <c r="L35" s="20">
        <v>98431</v>
      </c>
      <c r="M35" s="20">
        <v>-185473</v>
      </c>
      <c r="N35" s="20">
        <v>282753</v>
      </c>
      <c r="O35" s="20"/>
      <c r="P35" s="20"/>
      <c r="Q35" s="20"/>
      <c r="R35" s="20"/>
      <c r="S35" s="20"/>
      <c r="T35" s="20"/>
      <c r="U35" s="20"/>
      <c r="V35" s="20"/>
      <c r="W35" s="20">
        <v>2107507</v>
      </c>
      <c r="X35" s="20">
        <v>324588</v>
      </c>
      <c r="Y35" s="20">
        <v>1782919</v>
      </c>
      <c r="Z35" s="21">
        <v>549.28678817454738</v>
      </c>
      <c r="AA35" s="22">
        <v>649176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649176</v>
      </c>
      <c r="F37" s="31">
        <f t="shared" si="3"/>
        <v>649176</v>
      </c>
      <c r="G37" s="31">
        <f t="shared" si="3"/>
        <v>-3514409</v>
      </c>
      <c r="H37" s="31">
        <f t="shared" si="3"/>
        <v>-2183969</v>
      </c>
      <c r="I37" s="31">
        <f t="shared" si="3"/>
        <v>614295</v>
      </c>
      <c r="J37" s="31">
        <f t="shared" si="3"/>
        <v>-5084083</v>
      </c>
      <c r="K37" s="31">
        <f t="shared" si="3"/>
        <v>-12613</v>
      </c>
      <c r="L37" s="31">
        <f t="shared" si="3"/>
        <v>50223</v>
      </c>
      <c r="M37" s="31">
        <f t="shared" si="3"/>
        <v>263412</v>
      </c>
      <c r="N37" s="31">
        <f t="shared" si="3"/>
        <v>301022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-4783061</v>
      </c>
      <c r="X37" s="31">
        <f t="shared" si="3"/>
        <v>324588</v>
      </c>
      <c r="Y37" s="31">
        <f t="shared" si="3"/>
        <v>-5107649</v>
      </c>
      <c r="Z37" s="32">
        <f>+IF(X37&lt;&gt;0,+(Y37/X37)*100,0)</f>
        <v>-1573.5791218406102</v>
      </c>
      <c r="AA37" s="33">
        <f>SUM(AA29:AA36)</f>
        <v>649176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649176</v>
      </c>
      <c r="F44" s="31">
        <f t="shared" si="5"/>
        <v>649176</v>
      </c>
      <c r="G44" s="31">
        <f t="shared" si="5"/>
        <v>-3514409</v>
      </c>
      <c r="H44" s="31">
        <f t="shared" si="5"/>
        <v>-2183969</v>
      </c>
      <c r="I44" s="31">
        <f t="shared" si="5"/>
        <v>614295</v>
      </c>
      <c r="J44" s="31">
        <f t="shared" si="5"/>
        <v>-5084083</v>
      </c>
      <c r="K44" s="31">
        <f t="shared" si="5"/>
        <v>-12613</v>
      </c>
      <c r="L44" s="31">
        <f t="shared" si="5"/>
        <v>50223</v>
      </c>
      <c r="M44" s="31">
        <f t="shared" si="5"/>
        <v>263412</v>
      </c>
      <c r="N44" s="31">
        <f t="shared" si="5"/>
        <v>301022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-4783061</v>
      </c>
      <c r="X44" s="31">
        <f t="shared" si="5"/>
        <v>324588</v>
      </c>
      <c r="Y44" s="31">
        <f t="shared" si="5"/>
        <v>-5107649</v>
      </c>
      <c r="Z44" s="32">
        <f>+IF(X44&lt;&gt;0,+(Y44/X44)*100,0)</f>
        <v>-1573.5791218406102</v>
      </c>
      <c r="AA44" s="33">
        <f>+AA37+AA43</f>
        <v>649176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175708703</v>
      </c>
      <c r="D45" s="42">
        <f t="shared" si="6"/>
        <v>0</v>
      </c>
      <c r="E45" s="43">
        <f t="shared" si="6"/>
        <v>204892278</v>
      </c>
      <c r="F45" s="44">
        <f t="shared" si="6"/>
        <v>204892278</v>
      </c>
      <c r="G45" s="44">
        <f t="shared" si="6"/>
        <v>5906566</v>
      </c>
      <c r="H45" s="44">
        <f t="shared" si="6"/>
        <v>5729660</v>
      </c>
      <c r="I45" s="44">
        <f t="shared" si="6"/>
        <v>4184424</v>
      </c>
      <c r="J45" s="44">
        <f t="shared" si="6"/>
        <v>15820650</v>
      </c>
      <c r="K45" s="44">
        <f t="shared" si="6"/>
        <v>4497140</v>
      </c>
      <c r="L45" s="44">
        <f t="shared" si="6"/>
        <v>4144030</v>
      </c>
      <c r="M45" s="44">
        <f t="shared" si="6"/>
        <v>2924983</v>
      </c>
      <c r="N45" s="44">
        <f t="shared" si="6"/>
        <v>11566153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27386803</v>
      </c>
      <c r="X45" s="44">
        <f t="shared" si="6"/>
        <v>198665444</v>
      </c>
      <c r="Y45" s="44">
        <f t="shared" si="6"/>
        <v>-171278641</v>
      </c>
      <c r="Z45" s="45">
        <f>+IF(X45&lt;&gt;0,+(Y45/X45)*100,0)</f>
        <v>-86.214611636234025</v>
      </c>
      <c r="AA45" s="46">
        <f>+AA26-AA44</f>
        <v>204892278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12453796</v>
      </c>
      <c r="F47" s="20">
        <v>12453796</v>
      </c>
      <c r="G47" s="20">
        <v>5595104</v>
      </c>
      <c r="H47" s="20">
        <v>5696305</v>
      </c>
      <c r="I47" s="20">
        <v>4003507</v>
      </c>
      <c r="J47" s="20">
        <v>15294916</v>
      </c>
      <c r="K47" s="20">
        <v>3725933</v>
      </c>
      <c r="L47" s="20">
        <v>3141459</v>
      </c>
      <c r="M47" s="20">
        <v>2290053</v>
      </c>
      <c r="N47" s="20">
        <v>9157445</v>
      </c>
      <c r="O47" s="20"/>
      <c r="P47" s="20"/>
      <c r="Q47" s="20"/>
      <c r="R47" s="20"/>
      <c r="S47" s="20"/>
      <c r="T47" s="20"/>
      <c r="U47" s="20"/>
      <c r="V47" s="20"/>
      <c r="W47" s="20">
        <v>24452361</v>
      </c>
      <c r="X47" s="20">
        <v>6226962</v>
      </c>
      <c r="Y47" s="20">
        <v>18225399</v>
      </c>
      <c r="Z47" s="47">
        <v>292.68524522873275</v>
      </c>
      <c r="AA47" s="22">
        <v>12453796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12453796</v>
      </c>
      <c r="F50" s="52">
        <f t="shared" si="7"/>
        <v>12453796</v>
      </c>
      <c r="G50" s="52">
        <f t="shared" si="7"/>
        <v>5595104</v>
      </c>
      <c r="H50" s="52">
        <f t="shared" si="7"/>
        <v>5696305</v>
      </c>
      <c r="I50" s="52">
        <f t="shared" si="7"/>
        <v>4003507</v>
      </c>
      <c r="J50" s="52">
        <f t="shared" si="7"/>
        <v>15294916</v>
      </c>
      <c r="K50" s="52">
        <f t="shared" si="7"/>
        <v>3725933</v>
      </c>
      <c r="L50" s="52">
        <f t="shared" si="7"/>
        <v>3141459</v>
      </c>
      <c r="M50" s="52">
        <f t="shared" si="7"/>
        <v>2290053</v>
      </c>
      <c r="N50" s="52">
        <f t="shared" si="7"/>
        <v>9157445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24452361</v>
      </c>
      <c r="X50" s="52">
        <f t="shared" si="7"/>
        <v>6226962</v>
      </c>
      <c r="Y50" s="52">
        <f t="shared" si="7"/>
        <v>18225399</v>
      </c>
      <c r="Z50" s="53">
        <f>+IF(X50&lt;&gt;0,+(Y50/X50)*100,0)</f>
        <v>292.68524522873275</v>
      </c>
      <c r="AA50" s="54">
        <f>SUM(AA47:AA49)</f>
        <v>12453796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-191339</v>
      </c>
      <c r="D6" s="18"/>
      <c r="E6" s="19">
        <v>4288383</v>
      </c>
      <c r="F6" s="20">
        <v>4288383</v>
      </c>
      <c r="G6" s="20">
        <v>-88183</v>
      </c>
      <c r="H6" s="20">
        <v>79297</v>
      </c>
      <c r="I6" s="20">
        <v>63757</v>
      </c>
      <c r="J6" s="20">
        <v>54871</v>
      </c>
      <c r="K6" s="20">
        <v>-257580</v>
      </c>
      <c r="L6" s="20">
        <v>-80094</v>
      </c>
      <c r="M6" s="20"/>
      <c r="N6" s="20">
        <v>-337674</v>
      </c>
      <c r="O6" s="20"/>
      <c r="P6" s="20"/>
      <c r="Q6" s="20"/>
      <c r="R6" s="20"/>
      <c r="S6" s="20"/>
      <c r="T6" s="20"/>
      <c r="U6" s="20"/>
      <c r="V6" s="20"/>
      <c r="W6" s="20">
        <v>-282803</v>
      </c>
      <c r="X6" s="20">
        <v>2144190</v>
      </c>
      <c r="Y6" s="20">
        <v>-2426993</v>
      </c>
      <c r="Z6" s="21">
        <v>-113.18926960763737</v>
      </c>
      <c r="AA6" s="22">
        <v>4288383</v>
      </c>
    </row>
    <row r="7" spans="1:27" x14ac:dyDescent="0.25">
      <c r="A7" s="23" t="s">
        <v>35</v>
      </c>
      <c r="B7" s="17" t="s">
        <v>32</v>
      </c>
      <c r="C7" s="18">
        <v>3705134</v>
      </c>
      <c r="D7" s="18"/>
      <c r="E7" s="19"/>
      <c r="F7" s="20"/>
      <c r="G7" s="20">
        <v>545550</v>
      </c>
      <c r="H7" s="20">
        <v>357641</v>
      </c>
      <c r="I7" s="20">
        <v>207978</v>
      </c>
      <c r="J7" s="20">
        <v>1111169</v>
      </c>
      <c r="K7" s="20">
        <v>459028</v>
      </c>
      <c r="L7" s="20">
        <v>276646</v>
      </c>
      <c r="M7" s="20"/>
      <c r="N7" s="20">
        <v>735674</v>
      </c>
      <c r="O7" s="20"/>
      <c r="P7" s="20"/>
      <c r="Q7" s="20"/>
      <c r="R7" s="20"/>
      <c r="S7" s="20"/>
      <c r="T7" s="20"/>
      <c r="U7" s="20"/>
      <c r="V7" s="20"/>
      <c r="W7" s="20">
        <v>1846843</v>
      </c>
      <c r="X7" s="20">
        <v>-6</v>
      </c>
      <c r="Y7" s="20">
        <v>1846849</v>
      </c>
      <c r="Z7" s="21">
        <v>-30780816.666666668</v>
      </c>
      <c r="AA7" s="22"/>
    </row>
    <row r="8" spans="1:27" x14ac:dyDescent="0.25">
      <c r="A8" s="23" t="s">
        <v>36</v>
      </c>
      <c r="B8" s="17" t="s">
        <v>32</v>
      </c>
      <c r="C8" s="18">
        <v>2365082</v>
      </c>
      <c r="D8" s="18"/>
      <c r="E8" s="19"/>
      <c r="F8" s="20"/>
      <c r="G8" s="20">
        <v>254145</v>
      </c>
      <c r="H8" s="20">
        <v>9930</v>
      </c>
      <c r="I8" s="20">
        <v>-38449</v>
      </c>
      <c r="J8" s="20">
        <v>225626</v>
      </c>
      <c r="K8" s="20">
        <v>26560</v>
      </c>
      <c r="L8" s="20">
        <v>-11994</v>
      </c>
      <c r="M8" s="20"/>
      <c r="N8" s="20">
        <v>14566</v>
      </c>
      <c r="O8" s="20"/>
      <c r="P8" s="20"/>
      <c r="Q8" s="20"/>
      <c r="R8" s="20"/>
      <c r="S8" s="20"/>
      <c r="T8" s="20"/>
      <c r="U8" s="20"/>
      <c r="V8" s="20"/>
      <c r="W8" s="20">
        <v>240192</v>
      </c>
      <c r="X8" s="20"/>
      <c r="Y8" s="20">
        <v>240192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152670</v>
      </c>
      <c r="F11" s="20">
        <v>152670</v>
      </c>
      <c r="G11" s="24">
        <v>-146567</v>
      </c>
      <c r="H11" s="24">
        <v>683</v>
      </c>
      <c r="I11" s="24">
        <v>171</v>
      </c>
      <c r="J11" s="20">
        <v>-145713</v>
      </c>
      <c r="K11" s="24">
        <v>496</v>
      </c>
      <c r="L11" s="24">
        <v>-52</v>
      </c>
      <c r="M11" s="20"/>
      <c r="N11" s="24">
        <v>444</v>
      </c>
      <c r="O11" s="24"/>
      <c r="P11" s="24"/>
      <c r="Q11" s="20"/>
      <c r="R11" s="24"/>
      <c r="S11" s="24"/>
      <c r="T11" s="20"/>
      <c r="U11" s="24"/>
      <c r="V11" s="24"/>
      <c r="W11" s="24">
        <v>-145269</v>
      </c>
      <c r="X11" s="20">
        <v>76338</v>
      </c>
      <c r="Y11" s="24">
        <v>-221607</v>
      </c>
      <c r="Z11" s="25">
        <v>-290.29709974062723</v>
      </c>
      <c r="AA11" s="26">
        <v>152670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5878877</v>
      </c>
      <c r="D13" s="29">
        <f>SUM(D6:D12)</f>
        <v>0</v>
      </c>
      <c r="E13" s="30">
        <f t="shared" si="0"/>
        <v>4441053</v>
      </c>
      <c r="F13" s="31">
        <f t="shared" si="0"/>
        <v>4441053</v>
      </c>
      <c r="G13" s="31">
        <f t="shared" si="0"/>
        <v>564945</v>
      </c>
      <c r="H13" s="31">
        <f t="shared" si="0"/>
        <v>447551</v>
      </c>
      <c r="I13" s="31">
        <f t="shared" si="0"/>
        <v>233457</v>
      </c>
      <c r="J13" s="31">
        <f t="shared" si="0"/>
        <v>1245953</v>
      </c>
      <c r="K13" s="31">
        <f t="shared" si="0"/>
        <v>228504</v>
      </c>
      <c r="L13" s="31">
        <f t="shared" si="0"/>
        <v>184506</v>
      </c>
      <c r="M13" s="31">
        <f t="shared" si="0"/>
        <v>0</v>
      </c>
      <c r="N13" s="31">
        <f t="shared" si="0"/>
        <v>413010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1658963</v>
      </c>
      <c r="X13" s="31">
        <f t="shared" si="0"/>
        <v>2220522</v>
      </c>
      <c r="Y13" s="31">
        <f t="shared" si="0"/>
        <v>-561559</v>
      </c>
      <c r="Z13" s="32">
        <f>+IF(X13&lt;&gt;0,+(Y13/X13)*100,0)</f>
        <v>-25.289503999510028</v>
      </c>
      <c r="AA13" s="33">
        <f>SUM(AA6:AA12)</f>
        <v>4441053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-7557662</v>
      </c>
      <c r="D17" s="18"/>
      <c r="E17" s="19">
        <v>800000</v>
      </c>
      <c r="F17" s="20">
        <v>800000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399996</v>
      </c>
      <c r="Y17" s="24">
        <v>-399996</v>
      </c>
      <c r="Z17" s="25">
        <v>-100</v>
      </c>
      <c r="AA17" s="26">
        <v>800000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-7557662</v>
      </c>
      <c r="D25" s="29">
        <f t="shared" ref="D25:Y25" si="1">SUM(D15:D24)</f>
        <v>0</v>
      </c>
      <c r="E25" s="35">
        <f t="shared" si="1"/>
        <v>800000</v>
      </c>
      <c r="F25" s="36">
        <f t="shared" si="1"/>
        <v>800000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399996</v>
      </c>
      <c r="Y25" s="36">
        <f t="shared" si="1"/>
        <v>-399996</v>
      </c>
      <c r="Z25" s="37">
        <f>+IF(X25&lt;&gt;0,+(Y25/X25)*100,0)</f>
        <v>-100</v>
      </c>
      <c r="AA25" s="38">
        <f>SUM(AA15:AA24)</f>
        <v>800000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-1678785</v>
      </c>
      <c r="D26" s="29">
        <f>+D13+D25</f>
        <v>0</v>
      </c>
      <c r="E26" s="30">
        <f t="shared" si="2"/>
        <v>5241053</v>
      </c>
      <c r="F26" s="31">
        <f t="shared" si="2"/>
        <v>5241053</v>
      </c>
      <c r="G26" s="31">
        <f t="shared" si="2"/>
        <v>564945</v>
      </c>
      <c r="H26" s="31">
        <f t="shared" si="2"/>
        <v>447551</v>
      </c>
      <c r="I26" s="31">
        <f t="shared" si="2"/>
        <v>233457</v>
      </c>
      <c r="J26" s="31">
        <f t="shared" si="2"/>
        <v>1245953</v>
      </c>
      <c r="K26" s="31">
        <f t="shared" si="2"/>
        <v>228504</v>
      </c>
      <c r="L26" s="31">
        <f t="shared" si="2"/>
        <v>184506</v>
      </c>
      <c r="M26" s="31">
        <f t="shared" si="2"/>
        <v>0</v>
      </c>
      <c r="N26" s="31">
        <f t="shared" si="2"/>
        <v>413010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1658963</v>
      </c>
      <c r="X26" s="31">
        <f t="shared" si="2"/>
        <v>2620518</v>
      </c>
      <c r="Y26" s="31">
        <f t="shared" si="2"/>
        <v>-961555</v>
      </c>
      <c r="Z26" s="32">
        <f>+IF(X26&lt;&gt;0,+(Y26/X26)*100,0)</f>
        <v>-36.693317886005744</v>
      </c>
      <c r="AA26" s="33">
        <f>+AA13+AA25</f>
        <v>5241053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638708</v>
      </c>
      <c r="D32" s="18"/>
      <c r="E32" s="19"/>
      <c r="F32" s="20"/>
      <c r="G32" s="20">
        <v>112682</v>
      </c>
      <c r="H32" s="20">
        <v>200683</v>
      </c>
      <c r="I32" s="20">
        <v>-22290</v>
      </c>
      <c r="J32" s="20">
        <v>291075</v>
      </c>
      <c r="K32" s="20">
        <v>38705</v>
      </c>
      <c r="L32" s="20">
        <v>-12615</v>
      </c>
      <c r="M32" s="20"/>
      <c r="N32" s="20">
        <v>26090</v>
      </c>
      <c r="O32" s="20"/>
      <c r="P32" s="20"/>
      <c r="Q32" s="20"/>
      <c r="R32" s="20"/>
      <c r="S32" s="20"/>
      <c r="T32" s="20"/>
      <c r="U32" s="20"/>
      <c r="V32" s="20"/>
      <c r="W32" s="20">
        <v>317165</v>
      </c>
      <c r="X32" s="20"/>
      <c r="Y32" s="20">
        <v>317165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535998</v>
      </c>
      <c r="F35" s="20">
        <v>535998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268002</v>
      </c>
      <c r="Y35" s="20">
        <v>-268002</v>
      </c>
      <c r="Z35" s="21">
        <v>-100</v>
      </c>
      <c r="AA35" s="22">
        <v>535998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638708</v>
      </c>
      <c r="D37" s="29">
        <f t="shared" ref="D37:Y37" si="3">SUM(D29:D36)</f>
        <v>0</v>
      </c>
      <c r="E37" s="30">
        <f t="shared" si="3"/>
        <v>535998</v>
      </c>
      <c r="F37" s="31">
        <f t="shared" si="3"/>
        <v>535998</v>
      </c>
      <c r="G37" s="31">
        <f t="shared" si="3"/>
        <v>112682</v>
      </c>
      <c r="H37" s="31">
        <f t="shared" si="3"/>
        <v>200683</v>
      </c>
      <c r="I37" s="31">
        <f t="shared" si="3"/>
        <v>-22290</v>
      </c>
      <c r="J37" s="31">
        <f t="shared" si="3"/>
        <v>291075</v>
      </c>
      <c r="K37" s="31">
        <f t="shared" si="3"/>
        <v>38705</v>
      </c>
      <c r="L37" s="31">
        <f t="shared" si="3"/>
        <v>-12615</v>
      </c>
      <c r="M37" s="31">
        <f t="shared" si="3"/>
        <v>0</v>
      </c>
      <c r="N37" s="31">
        <f t="shared" si="3"/>
        <v>26090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317165</v>
      </c>
      <c r="X37" s="31">
        <f t="shared" si="3"/>
        <v>268002</v>
      </c>
      <c r="Y37" s="31">
        <f t="shared" si="3"/>
        <v>49163</v>
      </c>
      <c r="Z37" s="32">
        <f>+IF(X37&lt;&gt;0,+(Y37/X37)*100,0)</f>
        <v>18.34426608756651</v>
      </c>
      <c r="AA37" s="33">
        <f>SUM(AA29:AA36)</f>
        <v>535998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638708</v>
      </c>
      <c r="D44" s="29">
        <f>+D37+D43</f>
        <v>0</v>
      </c>
      <c r="E44" s="30">
        <f t="shared" si="5"/>
        <v>535998</v>
      </c>
      <c r="F44" s="31">
        <f t="shared" si="5"/>
        <v>535998</v>
      </c>
      <c r="G44" s="31">
        <f t="shared" si="5"/>
        <v>112682</v>
      </c>
      <c r="H44" s="31">
        <f t="shared" si="5"/>
        <v>200683</v>
      </c>
      <c r="I44" s="31">
        <f t="shared" si="5"/>
        <v>-22290</v>
      </c>
      <c r="J44" s="31">
        <f t="shared" si="5"/>
        <v>291075</v>
      </c>
      <c r="K44" s="31">
        <f t="shared" si="5"/>
        <v>38705</v>
      </c>
      <c r="L44" s="31">
        <f t="shared" si="5"/>
        <v>-12615</v>
      </c>
      <c r="M44" s="31">
        <f t="shared" si="5"/>
        <v>0</v>
      </c>
      <c r="N44" s="31">
        <f t="shared" si="5"/>
        <v>26090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317165</v>
      </c>
      <c r="X44" s="31">
        <f t="shared" si="5"/>
        <v>268002</v>
      </c>
      <c r="Y44" s="31">
        <f t="shared" si="5"/>
        <v>49163</v>
      </c>
      <c r="Z44" s="32">
        <f>+IF(X44&lt;&gt;0,+(Y44/X44)*100,0)</f>
        <v>18.34426608756651</v>
      </c>
      <c r="AA44" s="33">
        <f>+AA37+AA43</f>
        <v>535998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-2317493</v>
      </c>
      <c r="D45" s="42">
        <f t="shared" si="6"/>
        <v>0</v>
      </c>
      <c r="E45" s="43">
        <f t="shared" si="6"/>
        <v>4705055</v>
      </c>
      <c r="F45" s="44">
        <f t="shared" si="6"/>
        <v>4705055</v>
      </c>
      <c r="G45" s="44">
        <f t="shared" si="6"/>
        <v>452263</v>
      </c>
      <c r="H45" s="44">
        <f t="shared" si="6"/>
        <v>246868</v>
      </c>
      <c r="I45" s="44">
        <f t="shared" si="6"/>
        <v>255747</v>
      </c>
      <c r="J45" s="44">
        <f t="shared" si="6"/>
        <v>954878</v>
      </c>
      <c r="K45" s="44">
        <f t="shared" si="6"/>
        <v>189799</v>
      </c>
      <c r="L45" s="44">
        <f t="shared" si="6"/>
        <v>197121</v>
      </c>
      <c r="M45" s="44">
        <f t="shared" si="6"/>
        <v>0</v>
      </c>
      <c r="N45" s="44">
        <f t="shared" si="6"/>
        <v>386920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1341798</v>
      </c>
      <c r="X45" s="44">
        <f t="shared" si="6"/>
        <v>2352516</v>
      </c>
      <c r="Y45" s="44">
        <f t="shared" si="6"/>
        <v>-1010718</v>
      </c>
      <c r="Z45" s="45">
        <f>+IF(X45&lt;&gt;0,+(Y45/X45)*100,0)</f>
        <v>-42.963278464418522</v>
      </c>
      <c r="AA45" s="46">
        <f>+AA26-AA44</f>
        <v>4705055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-11965171</v>
      </c>
      <c r="F6" s="20">
        <v>-11965171</v>
      </c>
      <c r="G6" s="20">
        <v>4204784</v>
      </c>
      <c r="H6" s="20">
        <v>-3307986</v>
      </c>
      <c r="I6" s="20">
        <v>-2380849</v>
      </c>
      <c r="J6" s="20">
        <v>-1484051</v>
      </c>
      <c r="K6" s="20">
        <v>2327690</v>
      </c>
      <c r="L6" s="20">
        <v>-2879232</v>
      </c>
      <c r="M6" s="20">
        <v>-3922200</v>
      </c>
      <c r="N6" s="20">
        <v>-4473742</v>
      </c>
      <c r="O6" s="20"/>
      <c r="P6" s="20"/>
      <c r="Q6" s="20"/>
      <c r="R6" s="20"/>
      <c r="S6" s="20"/>
      <c r="T6" s="20"/>
      <c r="U6" s="20"/>
      <c r="V6" s="20"/>
      <c r="W6" s="20">
        <v>-5957793</v>
      </c>
      <c r="X6" s="20">
        <v>-5982588</v>
      </c>
      <c r="Y6" s="20">
        <v>24795</v>
      </c>
      <c r="Z6" s="21">
        <v>-0.41445274185686859</v>
      </c>
      <c r="AA6" s="22">
        <v>-11965171</v>
      </c>
    </row>
    <row r="7" spans="1:27" x14ac:dyDescent="0.25">
      <c r="A7" s="23" t="s">
        <v>35</v>
      </c>
      <c r="B7" s="17" t="s">
        <v>32</v>
      </c>
      <c r="C7" s="18">
        <v>5449742</v>
      </c>
      <c r="D7" s="18"/>
      <c r="E7" s="19">
        <v>-316251</v>
      </c>
      <c r="F7" s="20">
        <v>-316251</v>
      </c>
      <c r="G7" s="20">
        <v>-918764</v>
      </c>
      <c r="H7" s="20">
        <v>-208854</v>
      </c>
      <c r="I7" s="20">
        <v>1120783</v>
      </c>
      <c r="J7" s="20">
        <v>-6835</v>
      </c>
      <c r="K7" s="20">
        <v>478008</v>
      </c>
      <c r="L7" s="20">
        <v>294800</v>
      </c>
      <c r="M7" s="20">
        <v>577852</v>
      </c>
      <c r="N7" s="20">
        <v>1350660</v>
      </c>
      <c r="O7" s="20"/>
      <c r="P7" s="20"/>
      <c r="Q7" s="20"/>
      <c r="R7" s="20"/>
      <c r="S7" s="20"/>
      <c r="T7" s="20"/>
      <c r="U7" s="20"/>
      <c r="V7" s="20"/>
      <c r="W7" s="20">
        <v>1343825</v>
      </c>
      <c r="X7" s="20">
        <v>-158124</v>
      </c>
      <c r="Y7" s="20">
        <v>1501949</v>
      </c>
      <c r="Z7" s="21">
        <v>-949.85517694973578</v>
      </c>
      <c r="AA7" s="22">
        <v>-316251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8259433</v>
      </c>
      <c r="F11" s="20">
        <v>8259433</v>
      </c>
      <c r="G11" s="24">
        <v>229658</v>
      </c>
      <c r="H11" s="24">
        <v>346977</v>
      </c>
      <c r="I11" s="24">
        <v>227738</v>
      </c>
      <c r="J11" s="20">
        <v>804373</v>
      </c>
      <c r="K11" s="24">
        <v>196740</v>
      </c>
      <c r="L11" s="24">
        <v>200454</v>
      </c>
      <c r="M11" s="20">
        <v>897346</v>
      </c>
      <c r="N11" s="24">
        <v>1294540</v>
      </c>
      <c r="O11" s="24"/>
      <c r="P11" s="24"/>
      <c r="Q11" s="20"/>
      <c r="R11" s="24"/>
      <c r="S11" s="24"/>
      <c r="T11" s="20"/>
      <c r="U11" s="24"/>
      <c r="V11" s="24"/>
      <c r="W11" s="24">
        <v>2098913</v>
      </c>
      <c r="X11" s="20">
        <v>4129728</v>
      </c>
      <c r="Y11" s="24">
        <v>-2030815</v>
      </c>
      <c r="Z11" s="25">
        <v>-49.175514707021868</v>
      </c>
      <c r="AA11" s="26">
        <v>8259433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5449742</v>
      </c>
      <c r="D13" s="29">
        <f>SUM(D6:D12)</f>
        <v>0</v>
      </c>
      <c r="E13" s="30">
        <f t="shared" si="0"/>
        <v>-4021989</v>
      </c>
      <c r="F13" s="31">
        <f t="shared" si="0"/>
        <v>-4021989</v>
      </c>
      <c r="G13" s="31">
        <f t="shared" si="0"/>
        <v>3515678</v>
      </c>
      <c r="H13" s="31">
        <f t="shared" si="0"/>
        <v>-3169863</v>
      </c>
      <c r="I13" s="31">
        <f t="shared" si="0"/>
        <v>-1032328</v>
      </c>
      <c r="J13" s="31">
        <f t="shared" si="0"/>
        <v>-686513</v>
      </c>
      <c r="K13" s="31">
        <f t="shared" si="0"/>
        <v>3002438</v>
      </c>
      <c r="L13" s="31">
        <f t="shared" si="0"/>
        <v>-2383978</v>
      </c>
      <c r="M13" s="31">
        <f t="shared" si="0"/>
        <v>-2447002</v>
      </c>
      <c r="N13" s="31">
        <f t="shared" si="0"/>
        <v>-1828542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-2515055</v>
      </c>
      <c r="X13" s="31">
        <f t="shared" si="0"/>
        <v>-2010984</v>
      </c>
      <c r="Y13" s="31">
        <f t="shared" si="0"/>
        <v>-504071</v>
      </c>
      <c r="Z13" s="32">
        <f>+IF(X13&lt;&gt;0,+(Y13/X13)*100,0)</f>
        <v>25.065888142322368</v>
      </c>
      <c r="AA13" s="33">
        <f>SUM(AA6:AA12)</f>
        <v>-4021989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96961477</v>
      </c>
      <c r="D17" s="18"/>
      <c r="E17" s="19">
        <v>45665842</v>
      </c>
      <c r="F17" s="20">
        <v>45665842</v>
      </c>
      <c r="G17" s="24">
        <v>1531054</v>
      </c>
      <c r="H17" s="24">
        <v>2313182</v>
      </c>
      <c r="I17" s="24">
        <v>1518253</v>
      </c>
      <c r="J17" s="20">
        <v>5362489</v>
      </c>
      <c r="K17" s="24">
        <v>1229561</v>
      </c>
      <c r="L17" s="24">
        <v>1298297</v>
      </c>
      <c r="M17" s="20">
        <v>5943078</v>
      </c>
      <c r="N17" s="24">
        <v>8470936</v>
      </c>
      <c r="O17" s="24"/>
      <c r="P17" s="24"/>
      <c r="Q17" s="20"/>
      <c r="R17" s="24"/>
      <c r="S17" s="24"/>
      <c r="T17" s="20"/>
      <c r="U17" s="24"/>
      <c r="V17" s="24"/>
      <c r="W17" s="24">
        <v>13833425</v>
      </c>
      <c r="X17" s="20">
        <v>22832916</v>
      </c>
      <c r="Y17" s="24">
        <v>-8999491</v>
      </c>
      <c r="Z17" s="25">
        <v>-39.414549591475748</v>
      </c>
      <c r="AA17" s="26">
        <v>45665842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>
        <v>-372010</v>
      </c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96589467</v>
      </c>
      <c r="D25" s="29">
        <f t="shared" ref="D25:Y25" si="1">SUM(D15:D24)</f>
        <v>0</v>
      </c>
      <c r="E25" s="35">
        <f t="shared" si="1"/>
        <v>45665842</v>
      </c>
      <c r="F25" s="36">
        <f t="shared" si="1"/>
        <v>45665842</v>
      </c>
      <c r="G25" s="36">
        <f t="shared" si="1"/>
        <v>1531054</v>
      </c>
      <c r="H25" s="36">
        <f t="shared" si="1"/>
        <v>2313182</v>
      </c>
      <c r="I25" s="36">
        <f t="shared" si="1"/>
        <v>1518253</v>
      </c>
      <c r="J25" s="36">
        <f t="shared" si="1"/>
        <v>5362489</v>
      </c>
      <c r="K25" s="36">
        <f t="shared" si="1"/>
        <v>1229561</v>
      </c>
      <c r="L25" s="36">
        <f t="shared" si="1"/>
        <v>1298297</v>
      </c>
      <c r="M25" s="36">
        <f t="shared" si="1"/>
        <v>5943078</v>
      </c>
      <c r="N25" s="36">
        <f t="shared" si="1"/>
        <v>8470936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13833425</v>
      </c>
      <c r="X25" s="36">
        <f t="shared" si="1"/>
        <v>22832916</v>
      </c>
      <c r="Y25" s="36">
        <f t="shared" si="1"/>
        <v>-8999491</v>
      </c>
      <c r="Z25" s="37">
        <f>+IF(X25&lt;&gt;0,+(Y25/X25)*100,0)</f>
        <v>-39.414549591475748</v>
      </c>
      <c r="AA25" s="38">
        <f>SUM(AA15:AA24)</f>
        <v>45665842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102039209</v>
      </c>
      <c r="D26" s="29">
        <f>+D13+D25</f>
        <v>0</v>
      </c>
      <c r="E26" s="30">
        <f t="shared" si="2"/>
        <v>41643853</v>
      </c>
      <c r="F26" s="31">
        <f t="shared" si="2"/>
        <v>41643853</v>
      </c>
      <c r="G26" s="31">
        <f t="shared" si="2"/>
        <v>5046732</v>
      </c>
      <c r="H26" s="31">
        <f t="shared" si="2"/>
        <v>-856681</v>
      </c>
      <c r="I26" s="31">
        <f t="shared" si="2"/>
        <v>485925</v>
      </c>
      <c r="J26" s="31">
        <f t="shared" si="2"/>
        <v>4675976</v>
      </c>
      <c r="K26" s="31">
        <f t="shared" si="2"/>
        <v>4231999</v>
      </c>
      <c r="L26" s="31">
        <f t="shared" si="2"/>
        <v>-1085681</v>
      </c>
      <c r="M26" s="31">
        <f t="shared" si="2"/>
        <v>3496076</v>
      </c>
      <c r="N26" s="31">
        <f t="shared" si="2"/>
        <v>6642394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11318370</v>
      </c>
      <c r="X26" s="31">
        <f t="shared" si="2"/>
        <v>20821932</v>
      </c>
      <c r="Y26" s="31">
        <f t="shared" si="2"/>
        <v>-9503562</v>
      </c>
      <c r="Z26" s="32">
        <f>+IF(X26&lt;&gt;0,+(Y26/X26)*100,0)</f>
        <v>-45.642075865006184</v>
      </c>
      <c r="AA26" s="33">
        <f>+AA13+AA25</f>
        <v>41643853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35892528</v>
      </c>
      <c r="D32" s="18"/>
      <c r="E32" s="19"/>
      <c r="F32" s="20"/>
      <c r="G32" s="20">
        <v>659810</v>
      </c>
      <c r="H32" s="20">
        <v>-19752</v>
      </c>
      <c r="I32" s="20">
        <v>-6892</v>
      </c>
      <c r="J32" s="20">
        <v>633166</v>
      </c>
      <c r="K32" s="20">
        <v>1458580</v>
      </c>
      <c r="L32" s="20">
        <v>-707901</v>
      </c>
      <c r="M32" s="20">
        <v>-86</v>
      </c>
      <c r="N32" s="20">
        <v>750593</v>
      </c>
      <c r="O32" s="20"/>
      <c r="P32" s="20"/>
      <c r="Q32" s="20"/>
      <c r="R32" s="20"/>
      <c r="S32" s="20"/>
      <c r="T32" s="20"/>
      <c r="U32" s="20"/>
      <c r="V32" s="20"/>
      <c r="W32" s="20">
        <v>1383759</v>
      </c>
      <c r="X32" s="20"/>
      <c r="Y32" s="20">
        <v>1383759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7219172</v>
      </c>
      <c r="D33" s="18"/>
      <c r="E33" s="19">
        <v>29105864</v>
      </c>
      <c r="F33" s="20">
        <v>29105864</v>
      </c>
      <c r="G33" s="20">
        <v>6426000</v>
      </c>
      <c r="H33" s="20">
        <v>-2660159</v>
      </c>
      <c r="I33" s="20">
        <v>-433617</v>
      </c>
      <c r="J33" s="20">
        <v>3332224</v>
      </c>
      <c r="K33" s="20">
        <v>2905851</v>
      </c>
      <c r="L33" s="20">
        <v>-892051</v>
      </c>
      <c r="M33" s="20">
        <v>-3260540</v>
      </c>
      <c r="N33" s="20">
        <v>-1246740</v>
      </c>
      <c r="O33" s="20"/>
      <c r="P33" s="20"/>
      <c r="Q33" s="20"/>
      <c r="R33" s="20"/>
      <c r="S33" s="20"/>
      <c r="T33" s="20"/>
      <c r="U33" s="20"/>
      <c r="V33" s="20"/>
      <c r="W33" s="20">
        <v>2085484</v>
      </c>
      <c r="X33" s="20">
        <v>14552934</v>
      </c>
      <c r="Y33" s="20">
        <v>-12467450</v>
      </c>
      <c r="Z33" s="21">
        <v>-85.669666336698839</v>
      </c>
      <c r="AA33" s="22">
        <v>29105864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2252901</v>
      </c>
      <c r="F35" s="20">
        <v>2252901</v>
      </c>
      <c r="G35" s="20">
        <v>191</v>
      </c>
      <c r="H35" s="20">
        <v>134</v>
      </c>
      <c r="I35" s="20">
        <v>142</v>
      </c>
      <c r="J35" s="20">
        <v>467</v>
      </c>
      <c r="K35" s="20">
        <v>71</v>
      </c>
      <c r="L35" s="20">
        <v>134</v>
      </c>
      <c r="M35" s="20">
        <v>106</v>
      </c>
      <c r="N35" s="20">
        <v>311</v>
      </c>
      <c r="O35" s="20"/>
      <c r="P35" s="20"/>
      <c r="Q35" s="20"/>
      <c r="R35" s="20"/>
      <c r="S35" s="20"/>
      <c r="T35" s="20"/>
      <c r="U35" s="20"/>
      <c r="V35" s="20"/>
      <c r="W35" s="20">
        <v>778</v>
      </c>
      <c r="X35" s="20">
        <v>1126446</v>
      </c>
      <c r="Y35" s="20">
        <v>-1125668</v>
      </c>
      <c r="Z35" s="21">
        <v>-99.930933218281211</v>
      </c>
      <c r="AA35" s="22">
        <v>2252901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43111700</v>
      </c>
      <c r="D37" s="29">
        <f t="shared" ref="D37:Y37" si="3">SUM(D29:D36)</f>
        <v>0</v>
      </c>
      <c r="E37" s="30">
        <f t="shared" si="3"/>
        <v>31358765</v>
      </c>
      <c r="F37" s="31">
        <f t="shared" si="3"/>
        <v>31358765</v>
      </c>
      <c r="G37" s="31">
        <f t="shared" si="3"/>
        <v>7086001</v>
      </c>
      <c r="H37" s="31">
        <f t="shared" si="3"/>
        <v>-2679777</v>
      </c>
      <c r="I37" s="31">
        <f t="shared" si="3"/>
        <v>-440367</v>
      </c>
      <c r="J37" s="31">
        <f t="shared" si="3"/>
        <v>3965857</v>
      </c>
      <c r="K37" s="31">
        <f t="shared" si="3"/>
        <v>4364502</v>
      </c>
      <c r="L37" s="31">
        <f t="shared" si="3"/>
        <v>-1599818</v>
      </c>
      <c r="M37" s="31">
        <f t="shared" si="3"/>
        <v>-3260520</v>
      </c>
      <c r="N37" s="31">
        <f t="shared" si="3"/>
        <v>-495836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3470021</v>
      </c>
      <c r="X37" s="31">
        <f t="shared" si="3"/>
        <v>15679380</v>
      </c>
      <c r="Y37" s="31">
        <f t="shared" si="3"/>
        <v>-12209359</v>
      </c>
      <c r="Z37" s="32">
        <f>+IF(X37&lt;&gt;0,+(Y37/X37)*100,0)</f>
        <v>-77.868888948415048</v>
      </c>
      <c r="AA37" s="33">
        <f>SUM(AA29:AA36)</f>
        <v>31358765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43111700</v>
      </c>
      <c r="D44" s="29">
        <f>+D37+D43</f>
        <v>0</v>
      </c>
      <c r="E44" s="30">
        <f t="shared" si="5"/>
        <v>31358765</v>
      </c>
      <c r="F44" s="31">
        <f t="shared" si="5"/>
        <v>31358765</v>
      </c>
      <c r="G44" s="31">
        <f t="shared" si="5"/>
        <v>7086001</v>
      </c>
      <c r="H44" s="31">
        <f t="shared" si="5"/>
        <v>-2679777</v>
      </c>
      <c r="I44" s="31">
        <f t="shared" si="5"/>
        <v>-440367</v>
      </c>
      <c r="J44" s="31">
        <f t="shared" si="5"/>
        <v>3965857</v>
      </c>
      <c r="K44" s="31">
        <f t="shared" si="5"/>
        <v>4364502</v>
      </c>
      <c r="L44" s="31">
        <f t="shared" si="5"/>
        <v>-1599818</v>
      </c>
      <c r="M44" s="31">
        <f t="shared" si="5"/>
        <v>-3260520</v>
      </c>
      <c r="N44" s="31">
        <f t="shared" si="5"/>
        <v>-495836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3470021</v>
      </c>
      <c r="X44" s="31">
        <f t="shared" si="5"/>
        <v>15679380</v>
      </c>
      <c r="Y44" s="31">
        <f t="shared" si="5"/>
        <v>-12209359</v>
      </c>
      <c r="Z44" s="32">
        <f>+IF(X44&lt;&gt;0,+(Y44/X44)*100,0)</f>
        <v>-77.868888948415048</v>
      </c>
      <c r="AA44" s="33">
        <f>+AA37+AA43</f>
        <v>31358765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58927509</v>
      </c>
      <c r="D45" s="42">
        <f t="shared" si="6"/>
        <v>0</v>
      </c>
      <c r="E45" s="43">
        <f t="shared" si="6"/>
        <v>10285088</v>
      </c>
      <c r="F45" s="44">
        <f t="shared" si="6"/>
        <v>10285088</v>
      </c>
      <c r="G45" s="44">
        <f t="shared" si="6"/>
        <v>-2039269</v>
      </c>
      <c r="H45" s="44">
        <f t="shared" si="6"/>
        <v>1823096</v>
      </c>
      <c r="I45" s="44">
        <f t="shared" si="6"/>
        <v>926292</v>
      </c>
      <c r="J45" s="44">
        <f t="shared" si="6"/>
        <v>710119</v>
      </c>
      <c r="K45" s="44">
        <f t="shared" si="6"/>
        <v>-132503</v>
      </c>
      <c r="L45" s="44">
        <f t="shared" si="6"/>
        <v>514137</v>
      </c>
      <c r="M45" s="44">
        <f t="shared" si="6"/>
        <v>6756596</v>
      </c>
      <c r="N45" s="44">
        <f t="shared" si="6"/>
        <v>7138230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7848349</v>
      </c>
      <c r="X45" s="44">
        <f t="shared" si="6"/>
        <v>5142552</v>
      </c>
      <c r="Y45" s="44">
        <f t="shared" si="6"/>
        <v>2705797</v>
      </c>
      <c r="Z45" s="45">
        <f>+IF(X45&lt;&gt;0,+(Y45/X45)*100,0)</f>
        <v>52.615841317695967</v>
      </c>
      <c r="AA45" s="46">
        <f>+AA26-AA44</f>
        <v>10285088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541738</v>
      </c>
      <c r="D6" s="18"/>
      <c r="E6" s="19">
        <v>-1106716</v>
      </c>
      <c r="F6" s="20">
        <v>-1106716</v>
      </c>
      <c r="G6" s="20">
        <v>79165</v>
      </c>
      <c r="H6" s="20">
        <v>55897</v>
      </c>
      <c r="I6" s="20">
        <v>74293</v>
      </c>
      <c r="J6" s="20">
        <v>209355</v>
      </c>
      <c r="K6" s="20">
        <v>6690</v>
      </c>
      <c r="L6" s="20">
        <v>13247</v>
      </c>
      <c r="M6" s="20">
        <v>-35010</v>
      </c>
      <c r="N6" s="20">
        <v>-15073</v>
      </c>
      <c r="O6" s="20"/>
      <c r="P6" s="20"/>
      <c r="Q6" s="20"/>
      <c r="R6" s="20"/>
      <c r="S6" s="20"/>
      <c r="T6" s="20"/>
      <c r="U6" s="20"/>
      <c r="V6" s="20"/>
      <c r="W6" s="20">
        <v>194282</v>
      </c>
      <c r="X6" s="20">
        <v>-553356</v>
      </c>
      <c r="Y6" s="20">
        <v>747638</v>
      </c>
      <c r="Z6" s="21">
        <v>-135.10976658787473</v>
      </c>
      <c r="AA6" s="22">
        <v>-1106716</v>
      </c>
    </row>
    <row r="7" spans="1:27" x14ac:dyDescent="0.25">
      <c r="A7" s="23" t="s">
        <v>35</v>
      </c>
      <c r="B7" s="17" t="s">
        <v>32</v>
      </c>
      <c r="C7" s="18">
        <v>9607252</v>
      </c>
      <c r="D7" s="18"/>
      <c r="E7" s="19">
        <v>5471590</v>
      </c>
      <c r="F7" s="20">
        <v>5471590</v>
      </c>
      <c r="G7" s="20">
        <v>8159205</v>
      </c>
      <c r="H7" s="20">
        <v>201650</v>
      </c>
      <c r="I7" s="20">
        <v>130777</v>
      </c>
      <c r="J7" s="20">
        <v>8491632</v>
      </c>
      <c r="K7" s="20">
        <v>193304</v>
      </c>
      <c r="L7" s="20">
        <v>184276</v>
      </c>
      <c r="M7" s="20">
        <v>226341</v>
      </c>
      <c r="N7" s="20">
        <v>603921</v>
      </c>
      <c r="O7" s="20"/>
      <c r="P7" s="20"/>
      <c r="Q7" s="20"/>
      <c r="R7" s="20"/>
      <c r="S7" s="20"/>
      <c r="T7" s="20"/>
      <c r="U7" s="20"/>
      <c r="V7" s="20"/>
      <c r="W7" s="20">
        <v>9095553</v>
      </c>
      <c r="X7" s="20">
        <v>6720335</v>
      </c>
      <c r="Y7" s="20">
        <v>2375218</v>
      </c>
      <c r="Z7" s="21">
        <v>35.343744024665433</v>
      </c>
      <c r="AA7" s="22">
        <v>5471590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10148990</v>
      </c>
      <c r="D13" s="29">
        <f>SUM(D6:D12)</f>
        <v>0</v>
      </c>
      <c r="E13" s="30">
        <f t="shared" si="0"/>
        <v>4364874</v>
      </c>
      <c r="F13" s="31">
        <f t="shared" si="0"/>
        <v>4364874</v>
      </c>
      <c r="G13" s="31">
        <f t="shared" si="0"/>
        <v>8238370</v>
      </c>
      <c r="H13" s="31">
        <f t="shared" si="0"/>
        <v>257547</v>
      </c>
      <c r="I13" s="31">
        <f t="shared" si="0"/>
        <v>205070</v>
      </c>
      <c r="J13" s="31">
        <f t="shared" si="0"/>
        <v>8700987</v>
      </c>
      <c r="K13" s="31">
        <f t="shared" si="0"/>
        <v>199994</v>
      </c>
      <c r="L13" s="31">
        <f t="shared" si="0"/>
        <v>197523</v>
      </c>
      <c r="M13" s="31">
        <f t="shared" si="0"/>
        <v>191331</v>
      </c>
      <c r="N13" s="31">
        <f t="shared" si="0"/>
        <v>588848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9289835</v>
      </c>
      <c r="X13" s="31">
        <f t="shared" si="0"/>
        <v>6166979</v>
      </c>
      <c r="Y13" s="31">
        <f t="shared" si="0"/>
        <v>3122856</v>
      </c>
      <c r="Z13" s="32">
        <f>+IF(X13&lt;&gt;0,+(Y13/X13)*100,0)</f>
        <v>50.638343344447904</v>
      </c>
      <c r="AA13" s="33">
        <f>SUM(AA6:AA12)</f>
        <v>4364874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10732482</v>
      </c>
      <c r="D17" s="18"/>
      <c r="E17" s="19">
        <v>16872144</v>
      </c>
      <c r="F17" s="20">
        <v>16872144</v>
      </c>
      <c r="G17" s="24">
        <v>12667810</v>
      </c>
      <c r="H17" s="24">
        <v>-1935328</v>
      </c>
      <c r="I17" s="24"/>
      <c r="J17" s="20">
        <v>10732482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10732482</v>
      </c>
      <c r="X17" s="20">
        <v>16951001</v>
      </c>
      <c r="Y17" s="24">
        <v>-6218519</v>
      </c>
      <c r="Z17" s="25">
        <v>-36.685261242094199</v>
      </c>
      <c r="AA17" s="26">
        <v>16872144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10732482</v>
      </c>
      <c r="D25" s="29">
        <f t="shared" ref="D25:Y25" si="1">SUM(D15:D24)</f>
        <v>0</v>
      </c>
      <c r="E25" s="35">
        <f t="shared" si="1"/>
        <v>16872144</v>
      </c>
      <c r="F25" s="36">
        <f t="shared" si="1"/>
        <v>16872144</v>
      </c>
      <c r="G25" s="36">
        <f t="shared" si="1"/>
        <v>12667810</v>
      </c>
      <c r="H25" s="36">
        <f t="shared" si="1"/>
        <v>-1935328</v>
      </c>
      <c r="I25" s="36">
        <f t="shared" si="1"/>
        <v>0</v>
      </c>
      <c r="J25" s="36">
        <f t="shared" si="1"/>
        <v>10732482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10732482</v>
      </c>
      <c r="X25" s="36">
        <f t="shared" si="1"/>
        <v>16951001</v>
      </c>
      <c r="Y25" s="36">
        <f t="shared" si="1"/>
        <v>-6218519</v>
      </c>
      <c r="Z25" s="37">
        <f>+IF(X25&lt;&gt;0,+(Y25/X25)*100,0)</f>
        <v>-36.685261242094199</v>
      </c>
      <c r="AA25" s="38">
        <f>SUM(AA15:AA24)</f>
        <v>16872144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20881472</v>
      </c>
      <c r="D26" s="29">
        <f>+D13+D25</f>
        <v>0</v>
      </c>
      <c r="E26" s="30">
        <f t="shared" si="2"/>
        <v>21237018</v>
      </c>
      <c r="F26" s="31">
        <f t="shared" si="2"/>
        <v>21237018</v>
      </c>
      <c r="G26" s="31">
        <f t="shared" si="2"/>
        <v>20906180</v>
      </c>
      <c r="H26" s="31">
        <f t="shared" si="2"/>
        <v>-1677781</v>
      </c>
      <c r="I26" s="31">
        <f t="shared" si="2"/>
        <v>205070</v>
      </c>
      <c r="J26" s="31">
        <f t="shared" si="2"/>
        <v>19433469</v>
      </c>
      <c r="K26" s="31">
        <f t="shared" si="2"/>
        <v>199994</v>
      </c>
      <c r="L26" s="31">
        <f t="shared" si="2"/>
        <v>197523</v>
      </c>
      <c r="M26" s="31">
        <f t="shared" si="2"/>
        <v>191331</v>
      </c>
      <c r="N26" s="31">
        <f t="shared" si="2"/>
        <v>588848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20022317</v>
      </c>
      <c r="X26" s="31">
        <f t="shared" si="2"/>
        <v>23117980</v>
      </c>
      <c r="Y26" s="31">
        <f t="shared" si="2"/>
        <v>-3095663</v>
      </c>
      <c r="Z26" s="32">
        <f>+IF(X26&lt;&gt;0,+(Y26/X26)*100,0)</f>
        <v>-13.390715797833547</v>
      </c>
      <c r="AA26" s="33">
        <f>+AA13+AA25</f>
        <v>21237018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20881472</v>
      </c>
      <c r="D45" s="42">
        <f t="shared" si="6"/>
        <v>0</v>
      </c>
      <c r="E45" s="43">
        <f t="shared" si="6"/>
        <v>21237018</v>
      </c>
      <c r="F45" s="44">
        <f t="shared" si="6"/>
        <v>21237018</v>
      </c>
      <c r="G45" s="44">
        <f t="shared" si="6"/>
        <v>20906180</v>
      </c>
      <c r="H45" s="44">
        <f t="shared" si="6"/>
        <v>-1677781</v>
      </c>
      <c r="I45" s="44">
        <f t="shared" si="6"/>
        <v>205070</v>
      </c>
      <c r="J45" s="44">
        <f t="shared" si="6"/>
        <v>19433469</v>
      </c>
      <c r="K45" s="44">
        <f t="shared" si="6"/>
        <v>199994</v>
      </c>
      <c r="L45" s="44">
        <f t="shared" si="6"/>
        <v>197523</v>
      </c>
      <c r="M45" s="44">
        <f t="shared" si="6"/>
        <v>191331</v>
      </c>
      <c r="N45" s="44">
        <f t="shared" si="6"/>
        <v>588848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20022317</v>
      </c>
      <c r="X45" s="44">
        <f t="shared" si="6"/>
        <v>23117980</v>
      </c>
      <c r="Y45" s="44">
        <f t="shared" si="6"/>
        <v>-3095663</v>
      </c>
      <c r="Z45" s="45">
        <f>+IF(X45&lt;&gt;0,+(Y45/X45)*100,0)</f>
        <v>-13.390715797833547</v>
      </c>
      <c r="AA45" s="46">
        <f>+AA26-AA44</f>
        <v>21237018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4810138</v>
      </c>
      <c r="D47" s="18"/>
      <c r="E47" s="19">
        <v>1230512</v>
      </c>
      <c r="F47" s="20">
        <v>1230512</v>
      </c>
      <c r="G47" s="20">
        <v>4810138</v>
      </c>
      <c r="H47" s="20"/>
      <c r="I47" s="20"/>
      <c r="J47" s="20">
        <v>4810138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4810138</v>
      </c>
      <c r="X47" s="20">
        <v>3111474</v>
      </c>
      <c r="Y47" s="20">
        <v>1698664</v>
      </c>
      <c r="Z47" s="47">
        <v>54.593546338487812</v>
      </c>
      <c r="AA47" s="22">
        <v>1230512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4810138</v>
      </c>
      <c r="D50" s="50">
        <f t="shared" ref="D50:Y50" si="7">SUM(D47:D49)</f>
        <v>0</v>
      </c>
      <c r="E50" s="51">
        <f t="shared" si="7"/>
        <v>1230512</v>
      </c>
      <c r="F50" s="52">
        <f t="shared" si="7"/>
        <v>1230512</v>
      </c>
      <c r="G50" s="52">
        <f t="shared" si="7"/>
        <v>4810138</v>
      </c>
      <c r="H50" s="52">
        <f t="shared" si="7"/>
        <v>0</v>
      </c>
      <c r="I50" s="52">
        <f t="shared" si="7"/>
        <v>0</v>
      </c>
      <c r="J50" s="52">
        <f t="shared" si="7"/>
        <v>4810138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4810138</v>
      </c>
      <c r="X50" s="52">
        <f t="shared" si="7"/>
        <v>3111474</v>
      </c>
      <c r="Y50" s="52">
        <f t="shared" si="7"/>
        <v>1698664</v>
      </c>
      <c r="Z50" s="53">
        <f>+IF(X50&lt;&gt;0,+(Y50/X50)*100,0)</f>
        <v>54.593546338487812</v>
      </c>
      <c r="AA50" s="54">
        <f>SUM(AA47:AA49)</f>
        <v>1230512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131033321</v>
      </c>
      <c r="D17" s="18"/>
      <c r="E17" s="19">
        <v>84959838</v>
      </c>
      <c r="F17" s="20">
        <v>84959838</v>
      </c>
      <c r="G17" s="24">
        <v>16274794</v>
      </c>
      <c r="H17" s="24">
        <v>114758526</v>
      </c>
      <c r="I17" s="24">
        <v>239933</v>
      </c>
      <c r="J17" s="20">
        <v>131273253</v>
      </c>
      <c r="K17" s="24">
        <v>201300</v>
      </c>
      <c r="L17" s="24"/>
      <c r="M17" s="20"/>
      <c r="N17" s="24">
        <v>201300</v>
      </c>
      <c r="O17" s="24"/>
      <c r="P17" s="24"/>
      <c r="Q17" s="20"/>
      <c r="R17" s="24"/>
      <c r="S17" s="24"/>
      <c r="T17" s="20"/>
      <c r="U17" s="24"/>
      <c r="V17" s="24"/>
      <c r="W17" s="24">
        <v>131474553</v>
      </c>
      <c r="X17" s="20">
        <v>42479916</v>
      </c>
      <c r="Y17" s="24">
        <v>88994637</v>
      </c>
      <c r="Z17" s="25">
        <v>209.4981473127207</v>
      </c>
      <c r="AA17" s="26">
        <v>84959838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264872</v>
      </c>
      <c r="D21" s="18"/>
      <c r="E21" s="19">
        <v>360002</v>
      </c>
      <c r="F21" s="20">
        <v>360002</v>
      </c>
      <c r="G21" s="20"/>
      <c r="H21" s="20">
        <v>264872</v>
      </c>
      <c r="I21" s="20"/>
      <c r="J21" s="20">
        <v>264872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264872</v>
      </c>
      <c r="X21" s="20">
        <v>180000</v>
      </c>
      <c r="Y21" s="20">
        <v>84872</v>
      </c>
      <c r="Z21" s="21">
        <v>47.151111111111113</v>
      </c>
      <c r="AA21" s="22">
        <v>360002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131298193</v>
      </c>
      <c r="D25" s="29">
        <f t="shared" ref="D25:Y25" si="1">SUM(D15:D24)</f>
        <v>0</v>
      </c>
      <c r="E25" s="35">
        <f t="shared" si="1"/>
        <v>85319840</v>
      </c>
      <c r="F25" s="36">
        <f t="shared" si="1"/>
        <v>85319840</v>
      </c>
      <c r="G25" s="36">
        <f t="shared" si="1"/>
        <v>16274794</v>
      </c>
      <c r="H25" s="36">
        <f t="shared" si="1"/>
        <v>115023398</v>
      </c>
      <c r="I25" s="36">
        <f t="shared" si="1"/>
        <v>239933</v>
      </c>
      <c r="J25" s="36">
        <f t="shared" si="1"/>
        <v>131538125</v>
      </c>
      <c r="K25" s="36">
        <f t="shared" si="1"/>
        <v>201300</v>
      </c>
      <c r="L25" s="36">
        <f t="shared" si="1"/>
        <v>0</v>
      </c>
      <c r="M25" s="36">
        <f t="shared" si="1"/>
        <v>0</v>
      </c>
      <c r="N25" s="36">
        <f t="shared" si="1"/>
        <v>201300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131739425</v>
      </c>
      <c r="X25" s="36">
        <f t="shared" si="1"/>
        <v>42659916</v>
      </c>
      <c r="Y25" s="36">
        <f t="shared" si="1"/>
        <v>89079509</v>
      </c>
      <c r="Z25" s="37">
        <f>+IF(X25&lt;&gt;0,+(Y25/X25)*100,0)</f>
        <v>208.81313737232864</v>
      </c>
      <c r="AA25" s="38">
        <f>SUM(AA15:AA24)</f>
        <v>85319840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131298193</v>
      </c>
      <c r="D26" s="29">
        <f>+D13+D25</f>
        <v>0</v>
      </c>
      <c r="E26" s="30">
        <f t="shared" si="2"/>
        <v>85319840</v>
      </c>
      <c r="F26" s="31">
        <f t="shared" si="2"/>
        <v>85319840</v>
      </c>
      <c r="G26" s="31">
        <f t="shared" si="2"/>
        <v>16274794</v>
      </c>
      <c r="H26" s="31">
        <f t="shared" si="2"/>
        <v>115023398</v>
      </c>
      <c r="I26" s="31">
        <f t="shared" si="2"/>
        <v>239933</v>
      </c>
      <c r="J26" s="31">
        <f t="shared" si="2"/>
        <v>131538125</v>
      </c>
      <c r="K26" s="31">
        <f t="shared" si="2"/>
        <v>201300</v>
      </c>
      <c r="L26" s="31">
        <f t="shared" si="2"/>
        <v>0</v>
      </c>
      <c r="M26" s="31">
        <f t="shared" si="2"/>
        <v>0</v>
      </c>
      <c r="N26" s="31">
        <f t="shared" si="2"/>
        <v>201300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131739425</v>
      </c>
      <c r="X26" s="31">
        <f t="shared" si="2"/>
        <v>42659916</v>
      </c>
      <c r="Y26" s="31">
        <f t="shared" si="2"/>
        <v>89079509</v>
      </c>
      <c r="Z26" s="32">
        <f>+IF(X26&lt;&gt;0,+(Y26/X26)*100,0)</f>
        <v>208.81313737232864</v>
      </c>
      <c r="AA26" s="33">
        <f>+AA13+AA25</f>
        <v>85319840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131298193</v>
      </c>
      <c r="D45" s="42">
        <f t="shared" si="6"/>
        <v>0</v>
      </c>
      <c r="E45" s="43">
        <f t="shared" si="6"/>
        <v>85319840</v>
      </c>
      <c r="F45" s="44">
        <f t="shared" si="6"/>
        <v>85319840</v>
      </c>
      <c r="G45" s="44">
        <f t="shared" si="6"/>
        <v>16274794</v>
      </c>
      <c r="H45" s="44">
        <f t="shared" si="6"/>
        <v>115023398</v>
      </c>
      <c r="I45" s="44">
        <f t="shared" si="6"/>
        <v>239933</v>
      </c>
      <c r="J45" s="44">
        <f t="shared" si="6"/>
        <v>131538125</v>
      </c>
      <c r="K45" s="44">
        <f t="shared" si="6"/>
        <v>201300</v>
      </c>
      <c r="L45" s="44">
        <f t="shared" si="6"/>
        <v>0</v>
      </c>
      <c r="M45" s="44">
        <f t="shared" si="6"/>
        <v>0</v>
      </c>
      <c r="N45" s="44">
        <f t="shared" si="6"/>
        <v>201300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131739425</v>
      </c>
      <c r="X45" s="44">
        <f t="shared" si="6"/>
        <v>42659916</v>
      </c>
      <c r="Y45" s="44">
        <f t="shared" si="6"/>
        <v>89079509</v>
      </c>
      <c r="Z45" s="45">
        <f>+IF(X45&lt;&gt;0,+(Y45/X45)*100,0)</f>
        <v>208.81313737232864</v>
      </c>
      <c r="AA45" s="46">
        <f>+AA26-AA44</f>
        <v>85319840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63150312</v>
      </c>
      <c r="D47" s="18"/>
      <c r="E47" s="19">
        <v>-1200199</v>
      </c>
      <c r="F47" s="20">
        <v>-1200199</v>
      </c>
      <c r="G47" s="20">
        <v>7072622</v>
      </c>
      <c r="H47" s="20">
        <v>51691469</v>
      </c>
      <c r="I47" s="20">
        <v>321239</v>
      </c>
      <c r="J47" s="20">
        <v>59085330</v>
      </c>
      <c r="K47" s="20">
        <v>112290</v>
      </c>
      <c r="L47" s="20">
        <v>-72090</v>
      </c>
      <c r="M47" s="20">
        <v>1448553</v>
      </c>
      <c r="N47" s="20">
        <v>1488753</v>
      </c>
      <c r="O47" s="20"/>
      <c r="P47" s="20"/>
      <c r="Q47" s="20"/>
      <c r="R47" s="20"/>
      <c r="S47" s="20"/>
      <c r="T47" s="20"/>
      <c r="U47" s="20"/>
      <c r="V47" s="20"/>
      <c r="W47" s="20">
        <v>60574083</v>
      </c>
      <c r="X47" s="20">
        <v>-600108</v>
      </c>
      <c r="Y47" s="20">
        <v>61174191</v>
      </c>
      <c r="Z47" s="47">
        <v>-10193.863604551181</v>
      </c>
      <c r="AA47" s="22">
        <v>-1200199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63150312</v>
      </c>
      <c r="D50" s="50">
        <f t="shared" ref="D50:Y50" si="7">SUM(D47:D49)</f>
        <v>0</v>
      </c>
      <c r="E50" s="51">
        <f t="shared" si="7"/>
        <v>-1200199</v>
      </c>
      <c r="F50" s="52">
        <f t="shared" si="7"/>
        <v>-1200199</v>
      </c>
      <c r="G50" s="52">
        <f t="shared" si="7"/>
        <v>7072622</v>
      </c>
      <c r="H50" s="52">
        <f t="shared" si="7"/>
        <v>51691469</v>
      </c>
      <c r="I50" s="52">
        <f t="shared" si="7"/>
        <v>321239</v>
      </c>
      <c r="J50" s="52">
        <f t="shared" si="7"/>
        <v>59085330</v>
      </c>
      <c r="K50" s="52">
        <f t="shared" si="7"/>
        <v>112290</v>
      </c>
      <c r="L50" s="52">
        <f t="shared" si="7"/>
        <v>-72090</v>
      </c>
      <c r="M50" s="52">
        <f t="shared" si="7"/>
        <v>1448553</v>
      </c>
      <c r="N50" s="52">
        <f t="shared" si="7"/>
        <v>1488753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60574083</v>
      </c>
      <c r="X50" s="52">
        <f t="shared" si="7"/>
        <v>-600108</v>
      </c>
      <c r="Y50" s="52">
        <f t="shared" si="7"/>
        <v>61174191</v>
      </c>
      <c r="Z50" s="53">
        <f>+IF(X50&lt;&gt;0,+(Y50/X50)*100,0)</f>
        <v>-10193.863604551181</v>
      </c>
      <c r="AA50" s="54">
        <f>SUM(AA47:AA49)</f>
        <v>-1200199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7061699</v>
      </c>
      <c r="F6" s="20">
        <v>7061699</v>
      </c>
      <c r="G6" s="20">
        <v>51815</v>
      </c>
      <c r="H6" s="20">
        <v>211111</v>
      </c>
      <c r="I6" s="20">
        <v>170419</v>
      </c>
      <c r="J6" s="20">
        <v>433345</v>
      </c>
      <c r="K6" s="20">
        <v>-1864119</v>
      </c>
      <c r="L6" s="20">
        <v>-2627773</v>
      </c>
      <c r="M6" s="20">
        <v>-593423</v>
      </c>
      <c r="N6" s="20">
        <v>-5085315</v>
      </c>
      <c r="O6" s="20"/>
      <c r="P6" s="20"/>
      <c r="Q6" s="20"/>
      <c r="R6" s="20"/>
      <c r="S6" s="20"/>
      <c r="T6" s="20"/>
      <c r="U6" s="20"/>
      <c r="V6" s="20"/>
      <c r="W6" s="20">
        <v>-4651970</v>
      </c>
      <c r="X6" s="20">
        <v>3530838</v>
      </c>
      <c r="Y6" s="20">
        <v>-8182808</v>
      </c>
      <c r="Z6" s="21">
        <v>-231.75257545092697</v>
      </c>
      <c r="AA6" s="22">
        <v>7061699</v>
      </c>
    </row>
    <row r="7" spans="1:27" x14ac:dyDescent="0.25">
      <c r="A7" s="23" t="s">
        <v>35</v>
      </c>
      <c r="B7" s="17" t="s">
        <v>32</v>
      </c>
      <c r="C7" s="18">
        <v>1277230</v>
      </c>
      <c r="D7" s="18"/>
      <c r="E7" s="19">
        <v>882092</v>
      </c>
      <c r="F7" s="20">
        <v>882092</v>
      </c>
      <c r="G7" s="20">
        <v>223558</v>
      </c>
      <c r="H7" s="20">
        <v>132799</v>
      </c>
      <c r="I7" s="20">
        <v>75607</v>
      </c>
      <c r="J7" s="20">
        <v>431964</v>
      </c>
      <c r="K7" s="20">
        <v>684656</v>
      </c>
      <c r="L7" s="20">
        <v>102877</v>
      </c>
      <c r="M7" s="20">
        <v>81812</v>
      </c>
      <c r="N7" s="20">
        <v>869345</v>
      </c>
      <c r="O7" s="20"/>
      <c r="P7" s="20"/>
      <c r="Q7" s="20"/>
      <c r="R7" s="20"/>
      <c r="S7" s="20"/>
      <c r="T7" s="20"/>
      <c r="U7" s="20"/>
      <c r="V7" s="20"/>
      <c r="W7" s="20">
        <v>1301309</v>
      </c>
      <c r="X7" s="20">
        <v>441048</v>
      </c>
      <c r="Y7" s="20">
        <v>860261</v>
      </c>
      <c r="Z7" s="21">
        <v>195.04929168707261</v>
      </c>
      <c r="AA7" s="22">
        <v>882092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1378639</v>
      </c>
      <c r="F11" s="20">
        <v>1378639</v>
      </c>
      <c r="G11" s="24">
        <v>1176</v>
      </c>
      <c r="H11" s="24"/>
      <c r="I11" s="24">
        <v>2201</v>
      </c>
      <c r="J11" s="20">
        <v>3377</v>
      </c>
      <c r="K11" s="24">
        <v>318911</v>
      </c>
      <c r="L11" s="24">
        <v>309355</v>
      </c>
      <c r="M11" s="20">
        <v>80033</v>
      </c>
      <c r="N11" s="24">
        <v>708299</v>
      </c>
      <c r="O11" s="24"/>
      <c r="P11" s="24"/>
      <c r="Q11" s="20"/>
      <c r="R11" s="24"/>
      <c r="S11" s="24"/>
      <c r="T11" s="20"/>
      <c r="U11" s="24"/>
      <c r="V11" s="24"/>
      <c r="W11" s="24">
        <v>711676</v>
      </c>
      <c r="X11" s="20">
        <v>689328</v>
      </c>
      <c r="Y11" s="24">
        <v>22348</v>
      </c>
      <c r="Z11" s="25">
        <v>3.2419980038530278</v>
      </c>
      <c r="AA11" s="26">
        <v>1378639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1277230</v>
      </c>
      <c r="D13" s="29">
        <f>SUM(D6:D12)</f>
        <v>0</v>
      </c>
      <c r="E13" s="30">
        <f t="shared" si="0"/>
        <v>9322430</v>
      </c>
      <c r="F13" s="31">
        <f t="shared" si="0"/>
        <v>9322430</v>
      </c>
      <c r="G13" s="31">
        <f t="shared" si="0"/>
        <v>276549</v>
      </c>
      <c r="H13" s="31">
        <f t="shared" si="0"/>
        <v>343910</v>
      </c>
      <c r="I13" s="31">
        <f t="shared" si="0"/>
        <v>248227</v>
      </c>
      <c r="J13" s="31">
        <f t="shared" si="0"/>
        <v>868686</v>
      </c>
      <c r="K13" s="31">
        <f t="shared" si="0"/>
        <v>-860552</v>
      </c>
      <c r="L13" s="31">
        <f t="shared" si="0"/>
        <v>-2215541</v>
      </c>
      <c r="M13" s="31">
        <f t="shared" si="0"/>
        <v>-431578</v>
      </c>
      <c r="N13" s="31">
        <f t="shared" si="0"/>
        <v>-3507671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-2638985</v>
      </c>
      <c r="X13" s="31">
        <f t="shared" si="0"/>
        <v>4661214</v>
      </c>
      <c r="Y13" s="31">
        <f t="shared" si="0"/>
        <v>-7300199</v>
      </c>
      <c r="Z13" s="32">
        <f>+IF(X13&lt;&gt;0,+(Y13/X13)*100,0)</f>
        <v>-156.61583012494168</v>
      </c>
      <c r="AA13" s="33">
        <f>SUM(AA6:AA12)</f>
        <v>9322430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36281205</v>
      </c>
      <c r="D17" s="18"/>
      <c r="E17" s="19">
        <v>74296999</v>
      </c>
      <c r="F17" s="20">
        <v>74296999</v>
      </c>
      <c r="G17" s="24"/>
      <c r="H17" s="24"/>
      <c r="I17" s="24"/>
      <c r="J17" s="20"/>
      <c r="K17" s="24">
        <v>2072990</v>
      </c>
      <c r="L17" s="24">
        <v>2049445</v>
      </c>
      <c r="M17" s="20">
        <v>498711</v>
      </c>
      <c r="N17" s="24">
        <v>4621146</v>
      </c>
      <c r="O17" s="24"/>
      <c r="P17" s="24"/>
      <c r="Q17" s="20"/>
      <c r="R17" s="24"/>
      <c r="S17" s="24"/>
      <c r="T17" s="20"/>
      <c r="U17" s="24"/>
      <c r="V17" s="24"/>
      <c r="W17" s="24">
        <v>4621146</v>
      </c>
      <c r="X17" s="20">
        <v>37148496</v>
      </c>
      <c r="Y17" s="24">
        <v>-32527350</v>
      </c>
      <c r="Z17" s="25">
        <v>-87.560341608446279</v>
      </c>
      <c r="AA17" s="26">
        <v>74296999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36281205</v>
      </c>
      <c r="D25" s="29">
        <f t="shared" ref="D25:Y25" si="1">SUM(D15:D24)</f>
        <v>0</v>
      </c>
      <c r="E25" s="35">
        <f t="shared" si="1"/>
        <v>74296999</v>
      </c>
      <c r="F25" s="36">
        <f t="shared" si="1"/>
        <v>74296999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2072990</v>
      </c>
      <c r="L25" s="36">
        <f t="shared" si="1"/>
        <v>2049445</v>
      </c>
      <c r="M25" s="36">
        <f t="shared" si="1"/>
        <v>498711</v>
      </c>
      <c r="N25" s="36">
        <f t="shared" si="1"/>
        <v>4621146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4621146</v>
      </c>
      <c r="X25" s="36">
        <f t="shared" si="1"/>
        <v>37148496</v>
      </c>
      <c r="Y25" s="36">
        <f t="shared" si="1"/>
        <v>-32527350</v>
      </c>
      <c r="Z25" s="37">
        <f>+IF(X25&lt;&gt;0,+(Y25/X25)*100,0)</f>
        <v>-87.560341608446279</v>
      </c>
      <c r="AA25" s="38">
        <f>SUM(AA15:AA24)</f>
        <v>74296999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37558435</v>
      </c>
      <c r="D26" s="29">
        <f>+D13+D25</f>
        <v>0</v>
      </c>
      <c r="E26" s="30">
        <f t="shared" si="2"/>
        <v>83619429</v>
      </c>
      <c r="F26" s="31">
        <f t="shared" si="2"/>
        <v>83619429</v>
      </c>
      <c r="G26" s="31">
        <f t="shared" si="2"/>
        <v>276549</v>
      </c>
      <c r="H26" s="31">
        <f t="shared" si="2"/>
        <v>343910</v>
      </c>
      <c r="I26" s="31">
        <f t="shared" si="2"/>
        <v>248227</v>
      </c>
      <c r="J26" s="31">
        <f t="shared" si="2"/>
        <v>868686</v>
      </c>
      <c r="K26" s="31">
        <f t="shared" si="2"/>
        <v>1212438</v>
      </c>
      <c r="L26" s="31">
        <f t="shared" si="2"/>
        <v>-166096</v>
      </c>
      <c r="M26" s="31">
        <f t="shared" si="2"/>
        <v>67133</v>
      </c>
      <c r="N26" s="31">
        <f t="shared" si="2"/>
        <v>1113475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1982161</v>
      </c>
      <c r="X26" s="31">
        <f t="shared" si="2"/>
        <v>41809710</v>
      </c>
      <c r="Y26" s="31">
        <f t="shared" si="2"/>
        <v>-39827549</v>
      </c>
      <c r="Z26" s="32">
        <f>+IF(X26&lt;&gt;0,+(Y26/X26)*100,0)</f>
        <v>-95.259089335946129</v>
      </c>
      <c r="AA26" s="33">
        <f>+AA13+AA25</f>
        <v>83619429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23931</v>
      </c>
      <c r="H32" s="20">
        <v>1117</v>
      </c>
      <c r="I32" s="20">
        <v>-24711</v>
      </c>
      <c r="J32" s="20">
        <v>337</v>
      </c>
      <c r="K32" s="20">
        <v>383945</v>
      </c>
      <c r="L32" s="20">
        <v>-378916</v>
      </c>
      <c r="M32" s="20">
        <v>650</v>
      </c>
      <c r="N32" s="20">
        <v>5679</v>
      </c>
      <c r="O32" s="20"/>
      <c r="P32" s="20"/>
      <c r="Q32" s="20"/>
      <c r="R32" s="20"/>
      <c r="S32" s="20"/>
      <c r="T32" s="20"/>
      <c r="U32" s="20"/>
      <c r="V32" s="20"/>
      <c r="W32" s="20">
        <v>6016</v>
      </c>
      <c r="X32" s="20"/>
      <c r="Y32" s="20">
        <v>6016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353803</v>
      </c>
      <c r="F35" s="20">
        <v>353803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176910</v>
      </c>
      <c r="Y35" s="20">
        <v>-176910</v>
      </c>
      <c r="Z35" s="21">
        <v>-100</v>
      </c>
      <c r="AA35" s="22">
        <v>353803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353803</v>
      </c>
      <c r="F37" s="31">
        <f t="shared" si="3"/>
        <v>353803</v>
      </c>
      <c r="G37" s="31">
        <f t="shared" si="3"/>
        <v>23931</v>
      </c>
      <c r="H37" s="31">
        <f t="shared" si="3"/>
        <v>1117</v>
      </c>
      <c r="I37" s="31">
        <f t="shared" si="3"/>
        <v>-24711</v>
      </c>
      <c r="J37" s="31">
        <f t="shared" si="3"/>
        <v>337</v>
      </c>
      <c r="K37" s="31">
        <f t="shared" si="3"/>
        <v>383945</v>
      </c>
      <c r="L37" s="31">
        <f t="shared" si="3"/>
        <v>-378916</v>
      </c>
      <c r="M37" s="31">
        <f t="shared" si="3"/>
        <v>650</v>
      </c>
      <c r="N37" s="31">
        <f t="shared" si="3"/>
        <v>5679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6016</v>
      </c>
      <c r="X37" s="31">
        <f t="shared" si="3"/>
        <v>176910</v>
      </c>
      <c r="Y37" s="31">
        <f t="shared" si="3"/>
        <v>-170894</v>
      </c>
      <c r="Z37" s="32">
        <f>+IF(X37&lt;&gt;0,+(Y37/X37)*100,0)</f>
        <v>-96.599400825278394</v>
      </c>
      <c r="AA37" s="33">
        <f>SUM(AA29:AA36)</f>
        <v>353803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-294000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-294000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-294000</v>
      </c>
      <c r="D44" s="29">
        <f>+D37+D43</f>
        <v>0</v>
      </c>
      <c r="E44" s="30">
        <f t="shared" si="5"/>
        <v>353803</v>
      </c>
      <c r="F44" s="31">
        <f t="shared" si="5"/>
        <v>353803</v>
      </c>
      <c r="G44" s="31">
        <f t="shared" si="5"/>
        <v>23931</v>
      </c>
      <c r="H44" s="31">
        <f t="shared" si="5"/>
        <v>1117</v>
      </c>
      <c r="I44" s="31">
        <f t="shared" si="5"/>
        <v>-24711</v>
      </c>
      <c r="J44" s="31">
        <f t="shared" si="5"/>
        <v>337</v>
      </c>
      <c r="K44" s="31">
        <f t="shared" si="5"/>
        <v>383945</v>
      </c>
      <c r="L44" s="31">
        <f t="shared" si="5"/>
        <v>-378916</v>
      </c>
      <c r="M44" s="31">
        <f t="shared" si="5"/>
        <v>650</v>
      </c>
      <c r="N44" s="31">
        <f t="shared" si="5"/>
        <v>5679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6016</v>
      </c>
      <c r="X44" s="31">
        <f t="shared" si="5"/>
        <v>176910</v>
      </c>
      <c r="Y44" s="31">
        <f t="shared" si="5"/>
        <v>-170894</v>
      </c>
      <c r="Z44" s="32">
        <f>+IF(X44&lt;&gt;0,+(Y44/X44)*100,0)</f>
        <v>-96.599400825278394</v>
      </c>
      <c r="AA44" s="33">
        <f>+AA37+AA43</f>
        <v>353803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37852435</v>
      </c>
      <c r="D45" s="42">
        <f t="shared" si="6"/>
        <v>0</v>
      </c>
      <c r="E45" s="43">
        <f t="shared" si="6"/>
        <v>83265626</v>
      </c>
      <c r="F45" s="44">
        <f t="shared" si="6"/>
        <v>83265626</v>
      </c>
      <c r="G45" s="44">
        <f t="shared" si="6"/>
        <v>252618</v>
      </c>
      <c r="H45" s="44">
        <f t="shared" si="6"/>
        <v>342793</v>
      </c>
      <c r="I45" s="44">
        <f t="shared" si="6"/>
        <v>272938</v>
      </c>
      <c r="J45" s="44">
        <f t="shared" si="6"/>
        <v>868349</v>
      </c>
      <c r="K45" s="44">
        <f t="shared" si="6"/>
        <v>828493</v>
      </c>
      <c r="L45" s="44">
        <f t="shared" si="6"/>
        <v>212820</v>
      </c>
      <c r="M45" s="44">
        <f t="shared" si="6"/>
        <v>66483</v>
      </c>
      <c r="N45" s="44">
        <f t="shared" si="6"/>
        <v>1107796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1976145</v>
      </c>
      <c r="X45" s="44">
        <f t="shared" si="6"/>
        <v>41632800</v>
      </c>
      <c r="Y45" s="44">
        <f t="shared" si="6"/>
        <v>-39656655</v>
      </c>
      <c r="Z45" s="45">
        <f>+IF(X45&lt;&gt;0,+(Y45/X45)*100,0)</f>
        <v>-95.25339395860955</v>
      </c>
      <c r="AA45" s="46">
        <f>+AA26-AA44</f>
        <v>83265626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-19442</v>
      </c>
      <c r="D47" s="18"/>
      <c r="E47" s="19"/>
      <c r="F47" s="20"/>
      <c r="G47" s="20">
        <v>-2</v>
      </c>
      <c r="H47" s="20"/>
      <c r="I47" s="20"/>
      <c r="J47" s="20">
        <v>-2</v>
      </c>
      <c r="K47" s="20">
        <v>600333</v>
      </c>
      <c r="L47" s="20"/>
      <c r="M47" s="20"/>
      <c r="N47" s="20">
        <v>600333</v>
      </c>
      <c r="O47" s="20"/>
      <c r="P47" s="20"/>
      <c r="Q47" s="20"/>
      <c r="R47" s="20"/>
      <c r="S47" s="20"/>
      <c r="T47" s="20"/>
      <c r="U47" s="20"/>
      <c r="V47" s="20"/>
      <c r="W47" s="20">
        <v>600331</v>
      </c>
      <c r="X47" s="20"/>
      <c r="Y47" s="20">
        <v>600331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-19442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</v>
      </c>
      <c r="H50" s="52">
        <f t="shared" si="7"/>
        <v>0</v>
      </c>
      <c r="I50" s="52">
        <f t="shared" si="7"/>
        <v>0</v>
      </c>
      <c r="J50" s="52">
        <f t="shared" si="7"/>
        <v>-2</v>
      </c>
      <c r="K50" s="52">
        <f t="shared" si="7"/>
        <v>600333</v>
      </c>
      <c r="L50" s="52">
        <f t="shared" si="7"/>
        <v>0</v>
      </c>
      <c r="M50" s="52">
        <f t="shared" si="7"/>
        <v>0</v>
      </c>
      <c r="N50" s="52">
        <f t="shared" si="7"/>
        <v>600333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600331</v>
      </c>
      <c r="X50" s="52">
        <f t="shared" si="7"/>
        <v>0</v>
      </c>
      <c r="Y50" s="52">
        <f t="shared" si="7"/>
        <v>600331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592500</v>
      </c>
      <c r="D17" s="18"/>
      <c r="E17" s="19"/>
      <c r="F17" s="20"/>
      <c r="G17" s="24"/>
      <c r="H17" s="24"/>
      <c r="I17" s="24">
        <v>592500</v>
      </c>
      <c r="J17" s="20">
        <v>592500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592500</v>
      </c>
      <c r="X17" s="20"/>
      <c r="Y17" s="24">
        <v>592500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592500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592500</v>
      </c>
      <c r="J25" s="36">
        <f t="shared" si="1"/>
        <v>592500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592500</v>
      </c>
      <c r="X25" s="36">
        <f t="shared" si="1"/>
        <v>0</v>
      </c>
      <c r="Y25" s="36">
        <f t="shared" si="1"/>
        <v>592500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592500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592500</v>
      </c>
      <c r="J26" s="31">
        <f t="shared" si="2"/>
        <v>592500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592500</v>
      </c>
      <c r="X26" s="31">
        <f t="shared" si="2"/>
        <v>0</v>
      </c>
      <c r="Y26" s="31">
        <f t="shared" si="2"/>
        <v>592500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592500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592500</v>
      </c>
      <c r="J45" s="44">
        <f t="shared" si="6"/>
        <v>592500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592500</v>
      </c>
      <c r="X45" s="44">
        <f t="shared" si="6"/>
        <v>0</v>
      </c>
      <c r="Y45" s="44">
        <f t="shared" si="6"/>
        <v>592500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-622914</v>
      </c>
      <c r="D47" s="18"/>
      <c r="E47" s="19">
        <v>1396911</v>
      </c>
      <c r="F47" s="20">
        <v>1396911</v>
      </c>
      <c r="G47" s="20">
        <v>106261</v>
      </c>
      <c r="H47" s="20">
        <v>49291</v>
      </c>
      <c r="I47" s="20">
        <v>2405628</v>
      </c>
      <c r="J47" s="20">
        <v>2561180</v>
      </c>
      <c r="K47" s="20">
        <v>134465</v>
      </c>
      <c r="L47" s="20">
        <v>63789</v>
      </c>
      <c r="M47" s="20"/>
      <c r="N47" s="20">
        <v>198254</v>
      </c>
      <c r="O47" s="20"/>
      <c r="P47" s="20"/>
      <c r="Q47" s="20"/>
      <c r="R47" s="20"/>
      <c r="S47" s="20"/>
      <c r="T47" s="20"/>
      <c r="U47" s="20"/>
      <c r="V47" s="20"/>
      <c r="W47" s="20">
        <v>2759434</v>
      </c>
      <c r="X47" s="20">
        <v>698454</v>
      </c>
      <c r="Y47" s="20">
        <v>2060980</v>
      </c>
      <c r="Z47" s="47">
        <v>295.07741383111841</v>
      </c>
      <c r="AA47" s="22">
        <v>1396911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-622914</v>
      </c>
      <c r="D50" s="50">
        <f t="shared" ref="D50:Y50" si="7">SUM(D47:D49)</f>
        <v>0</v>
      </c>
      <c r="E50" s="51">
        <f t="shared" si="7"/>
        <v>1396911</v>
      </c>
      <c r="F50" s="52">
        <f t="shared" si="7"/>
        <v>1396911</v>
      </c>
      <c r="G50" s="52">
        <f t="shared" si="7"/>
        <v>106261</v>
      </c>
      <c r="H50" s="52">
        <f t="shared" si="7"/>
        <v>49291</v>
      </c>
      <c r="I50" s="52">
        <f t="shared" si="7"/>
        <v>2405628</v>
      </c>
      <c r="J50" s="52">
        <f t="shared" si="7"/>
        <v>2561180</v>
      </c>
      <c r="K50" s="52">
        <f t="shared" si="7"/>
        <v>134465</v>
      </c>
      <c r="L50" s="52">
        <f t="shared" si="7"/>
        <v>63789</v>
      </c>
      <c r="M50" s="52">
        <f t="shared" si="7"/>
        <v>0</v>
      </c>
      <c r="N50" s="52">
        <f t="shared" si="7"/>
        <v>198254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2759434</v>
      </c>
      <c r="X50" s="52">
        <f t="shared" si="7"/>
        <v>698454</v>
      </c>
      <c r="Y50" s="52">
        <f t="shared" si="7"/>
        <v>2060980</v>
      </c>
      <c r="Z50" s="53">
        <f>+IF(X50&lt;&gt;0,+(Y50/X50)*100,0)</f>
        <v>295.07741383111841</v>
      </c>
      <c r="AA50" s="54">
        <f>SUM(AA47:AA49)</f>
        <v>1396911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>
        <v>-2858021</v>
      </c>
      <c r="I6" s="20">
        <v>-3626722</v>
      </c>
      <c r="J6" s="20">
        <v>-6484743</v>
      </c>
      <c r="K6" s="20"/>
      <c r="L6" s="20">
        <v>-2912714</v>
      </c>
      <c r="M6" s="20"/>
      <c r="N6" s="20">
        <v>-2912714</v>
      </c>
      <c r="O6" s="20"/>
      <c r="P6" s="20"/>
      <c r="Q6" s="20"/>
      <c r="R6" s="20"/>
      <c r="S6" s="20"/>
      <c r="T6" s="20"/>
      <c r="U6" s="20"/>
      <c r="V6" s="20"/>
      <c r="W6" s="20">
        <v>-9397457</v>
      </c>
      <c r="X6" s="20"/>
      <c r="Y6" s="20">
        <v>-9397457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470904</v>
      </c>
      <c r="D11" s="18"/>
      <c r="E11" s="19"/>
      <c r="F11" s="20"/>
      <c r="G11" s="24"/>
      <c r="H11" s="24">
        <v>372785</v>
      </c>
      <c r="I11" s="24">
        <v>749299</v>
      </c>
      <c r="J11" s="20">
        <v>1122084</v>
      </c>
      <c r="K11" s="24"/>
      <c r="L11" s="24">
        <v>379919</v>
      </c>
      <c r="M11" s="20">
        <v>321148</v>
      </c>
      <c r="N11" s="24">
        <v>701067</v>
      </c>
      <c r="O11" s="24"/>
      <c r="P11" s="24"/>
      <c r="Q11" s="20"/>
      <c r="R11" s="24"/>
      <c r="S11" s="24"/>
      <c r="T11" s="20"/>
      <c r="U11" s="24"/>
      <c r="V11" s="24"/>
      <c r="W11" s="24">
        <v>1823151</v>
      </c>
      <c r="X11" s="20"/>
      <c r="Y11" s="24">
        <v>1823151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470904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-2485236</v>
      </c>
      <c r="I13" s="31">
        <f t="shared" si="0"/>
        <v>-2877423</v>
      </c>
      <c r="J13" s="31">
        <f t="shared" si="0"/>
        <v>-5362659</v>
      </c>
      <c r="K13" s="31">
        <f t="shared" si="0"/>
        <v>0</v>
      </c>
      <c r="L13" s="31">
        <f t="shared" si="0"/>
        <v>-2532795</v>
      </c>
      <c r="M13" s="31">
        <f t="shared" si="0"/>
        <v>321148</v>
      </c>
      <c r="N13" s="31">
        <f t="shared" si="0"/>
        <v>-2211647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-7574306</v>
      </c>
      <c r="X13" s="31">
        <f t="shared" si="0"/>
        <v>0</v>
      </c>
      <c r="Y13" s="31">
        <f t="shared" si="0"/>
        <v>-7574306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27391920</v>
      </c>
      <c r="D17" s="18"/>
      <c r="E17" s="19">
        <v>6022860</v>
      </c>
      <c r="F17" s="20">
        <v>6022860</v>
      </c>
      <c r="G17" s="24"/>
      <c r="H17" s="24">
        <v>2485236</v>
      </c>
      <c r="I17" s="24">
        <v>4995327</v>
      </c>
      <c r="J17" s="20">
        <v>7480563</v>
      </c>
      <c r="K17" s="24"/>
      <c r="L17" s="24">
        <v>2532795</v>
      </c>
      <c r="M17" s="20">
        <v>2073684</v>
      </c>
      <c r="N17" s="24">
        <v>4606479</v>
      </c>
      <c r="O17" s="24"/>
      <c r="P17" s="24"/>
      <c r="Q17" s="20"/>
      <c r="R17" s="24"/>
      <c r="S17" s="24"/>
      <c r="T17" s="20"/>
      <c r="U17" s="24"/>
      <c r="V17" s="24"/>
      <c r="W17" s="24">
        <v>12087042</v>
      </c>
      <c r="X17" s="20">
        <v>3011430</v>
      </c>
      <c r="Y17" s="24">
        <v>9075612</v>
      </c>
      <c r="Z17" s="25">
        <v>301.37217202458635</v>
      </c>
      <c r="AA17" s="26">
        <v>6022860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27391920</v>
      </c>
      <c r="D25" s="29">
        <f t="shared" ref="D25:Y25" si="1">SUM(D15:D24)</f>
        <v>0</v>
      </c>
      <c r="E25" s="35">
        <f t="shared" si="1"/>
        <v>6022860</v>
      </c>
      <c r="F25" s="36">
        <f t="shared" si="1"/>
        <v>6022860</v>
      </c>
      <c r="G25" s="36">
        <f t="shared" si="1"/>
        <v>0</v>
      </c>
      <c r="H25" s="36">
        <f t="shared" si="1"/>
        <v>2485236</v>
      </c>
      <c r="I25" s="36">
        <f t="shared" si="1"/>
        <v>4995327</v>
      </c>
      <c r="J25" s="36">
        <f t="shared" si="1"/>
        <v>7480563</v>
      </c>
      <c r="K25" s="36">
        <f t="shared" si="1"/>
        <v>0</v>
      </c>
      <c r="L25" s="36">
        <f t="shared" si="1"/>
        <v>2532795</v>
      </c>
      <c r="M25" s="36">
        <f t="shared" si="1"/>
        <v>2073684</v>
      </c>
      <c r="N25" s="36">
        <f t="shared" si="1"/>
        <v>4606479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12087042</v>
      </c>
      <c r="X25" s="36">
        <f t="shared" si="1"/>
        <v>3011430</v>
      </c>
      <c r="Y25" s="36">
        <f t="shared" si="1"/>
        <v>9075612</v>
      </c>
      <c r="Z25" s="37">
        <f>+IF(X25&lt;&gt;0,+(Y25/X25)*100,0)</f>
        <v>301.37217202458635</v>
      </c>
      <c r="AA25" s="38">
        <f>SUM(AA15:AA24)</f>
        <v>6022860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27862824</v>
      </c>
      <c r="D26" s="29">
        <f>+D13+D25</f>
        <v>0</v>
      </c>
      <c r="E26" s="30">
        <f t="shared" si="2"/>
        <v>6022860</v>
      </c>
      <c r="F26" s="31">
        <f t="shared" si="2"/>
        <v>6022860</v>
      </c>
      <c r="G26" s="31">
        <f t="shared" si="2"/>
        <v>0</v>
      </c>
      <c r="H26" s="31">
        <f t="shared" si="2"/>
        <v>0</v>
      </c>
      <c r="I26" s="31">
        <f t="shared" si="2"/>
        <v>2117904</v>
      </c>
      <c r="J26" s="31">
        <f t="shared" si="2"/>
        <v>2117904</v>
      </c>
      <c r="K26" s="31">
        <f t="shared" si="2"/>
        <v>0</v>
      </c>
      <c r="L26" s="31">
        <f t="shared" si="2"/>
        <v>0</v>
      </c>
      <c r="M26" s="31">
        <f t="shared" si="2"/>
        <v>2394832</v>
      </c>
      <c r="N26" s="31">
        <f t="shared" si="2"/>
        <v>2394832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4512736</v>
      </c>
      <c r="X26" s="31">
        <f t="shared" si="2"/>
        <v>3011430</v>
      </c>
      <c r="Y26" s="31">
        <f t="shared" si="2"/>
        <v>1501306</v>
      </c>
      <c r="Z26" s="32">
        <f>+IF(X26&lt;&gt;0,+(Y26/X26)*100,0)</f>
        <v>49.853591151047844</v>
      </c>
      <c r="AA26" s="33">
        <f>+AA13+AA25</f>
        <v>6022860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12716969</v>
      </c>
      <c r="D32" s="18"/>
      <c r="E32" s="19"/>
      <c r="F32" s="20"/>
      <c r="G32" s="20"/>
      <c r="H32" s="20">
        <v>-4</v>
      </c>
      <c r="I32" s="20">
        <v>2117901</v>
      </c>
      <c r="J32" s="20">
        <v>2117897</v>
      </c>
      <c r="K32" s="20"/>
      <c r="L32" s="20">
        <v>-8</v>
      </c>
      <c r="M32" s="20">
        <v>2462137</v>
      </c>
      <c r="N32" s="20">
        <v>2462129</v>
      </c>
      <c r="O32" s="20"/>
      <c r="P32" s="20"/>
      <c r="Q32" s="20"/>
      <c r="R32" s="20"/>
      <c r="S32" s="20"/>
      <c r="T32" s="20"/>
      <c r="U32" s="20"/>
      <c r="V32" s="20"/>
      <c r="W32" s="20">
        <v>4580026</v>
      </c>
      <c r="X32" s="20"/>
      <c r="Y32" s="20">
        <v>4580026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1311000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14027969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-4</v>
      </c>
      <c r="I37" s="31">
        <f t="shared" si="3"/>
        <v>2117901</v>
      </c>
      <c r="J37" s="31">
        <f t="shared" si="3"/>
        <v>2117897</v>
      </c>
      <c r="K37" s="31">
        <f t="shared" si="3"/>
        <v>0</v>
      </c>
      <c r="L37" s="31">
        <f t="shared" si="3"/>
        <v>-8</v>
      </c>
      <c r="M37" s="31">
        <f t="shared" si="3"/>
        <v>2462137</v>
      </c>
      <c r="N37" s="31">
        <f t="shared" si="3"/>
        <v>2462129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4580026</v>
      </c>
      <c r="X37" s="31">
        <f t="shared" si="3"/>
        <v>0</v>
      </c>
      <c r="Y37" s="31">
        <f t="shared" si="3"/>
        <v>4580026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14027969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-4</v>
      </c>
      <c r="I44" s="31">
        <f t="shared" si="5"/>
        <v>2117901</v>
      </c>
      <c r="J44" s="31">
        <f t="shared" si="5"/>
        <v>2117897</v>
      </c>
      <c r="K44" s="31">
        <f t="shared" si="5"/>
        <v>0</v>
      </c>
      <c r="L44" s="31">
        <f t="shared" si="5"/>
        <v>-8</v>
      </c>
      <c r="M44" s="31">
        <f t="shared" si="5"/>
        <v>2462137</v>
      </c>
      <c r="N44" s="31">
        <f t="shared" si="5"/>
        <v>2462129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4580026</v>
      </c>
      <c r="X44" s="31">
        <f t="shared" si="5"/>
        <v>0</v>
      </c>
      <c r="Y44" s="31">
        <f t="shared" si="5"/>
        <v>4580026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13834855</v>
      </c>
      <c r="D45" s="42">
        <f t="shared" si="6"/>
        <v>0</v>
      </c>
      <c r="E45" s="43">
        <f t="shared" si="6"/>
        <v>6022860</v>
      </c>
      <c r="F45" s="44">
        <f t="shared" si="6"/>
        <v>6022860</v>
      </c>
      <c r="G45" s="44">
        <f t="shared" si="6"/>
        <v>0</v>
      </c>
      <c r="H45" s="44">
        <f t="shared" si="6"/>
        <v>4</v>
      </c>
      <c r="I45" s="44">
        <f t="shared" si="6"/>
        <v>3</v>
      </c>
      <c r="J45" s="44">
        <f t="shared" si="6"/>
        <v>7</v>
      </c>
      <c r="K45" s="44">
        <f t="shared" si="6"/>
        <v>0</v>
      </c>
      <c r="L45" s="44">
        <f t="shared" si="6"/>
        <v>8</v>
      </c>
      <c r="M45" s="44">
        <f t="shared" si="6"/>
        <v>-67305</v>
      </c>
      <c r="N45" s="44">
        <f t="shared" si="6"/>
        <v>-67297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-67290</v>
      </c>
      <c r="X45" s="44">
        <f t="shared" si="6"/>
        <v>3011430</v>
      </c>
      <c r="Y45" s="44">
        <f t="shared" si="6"/>
        <v>-3078720</v>
      </c>
      <c r="Z45" s="45">
        <f>+IF(X45&lt;&gt;0,+(Y45/X45)*100,0)</f>
        <v>-102.23448660603103</v>
      </c>
      <c r="AA45" s="46">
        <f>+AA26-AA44</f>
        <v>6022860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5975493</v>
      </c>
      <c r="D6" s="18"/>
      <c r="E6" s="19">
        <v>9671220</v>
      </c>
      <c r="F6" s="20">
        <v>9671220</v>
      </c>
      <c r="G6" s="20">
        <v>3451755</v>
      </c>
      <c r="H6" s="20">
        <v>-1462104</v>
      </c>
      <c r="I6" s="20">
        <v>-58244</v>
      </c>
      <c r="J6" s="20">
        <v>1931407</v>
      </c>
      <c r="K6" s="20">
        <v>365254</v>
      </c>
      <c r="L6" s="20">
        <v>-144057</v>
      </c>
      <c r="M6" s="20">
        <v>-92116</v>
      </c>
      <c r="N6" s="20">
        <v>129081</v>
      </c>
      <c r="O6" s="20"/>
      <c r="P6" s="20"/>
      <c r="Q6" s="20"/>
      <c r="R6" s="20"/>
      <c r="S6" s="20"/>
      <c r="T6" s="20"/>
      <c r="U6" s="20"/>
      <c r="V6" s="20"/>
      <c r="W6" s="20">
        <v>2060488</v>
      </c>
      <c r="X6" s="20">
        <v>12173197</v>
      </c>
      <c r="Y6" s="20">
        <v>-10112709</v>
      </c>
      <c r="Z6" s="21">
        <v>-83.073567280641242</v>
      </c>
      <c r="AA6" s="22">
        <v>9671220</v>
      </c>
    </row>
    <row r="7" spans="1:27" x14ac:dyDescent="0.25">
      <c r="A7" s="23" t="s">
        <v>35</v>
      </c>
      <c r="B7" s="17" t="s">
        <v>32</v>
      </c>
      <c r="C7" s="18">
        <v>46740228</v>
      </c>
      <c r="D7" s="18"/>
      <c r="E7" s="19">
        <v>52888671</v>
      </c>
      <c r="F7" s="20">
        <v>52888671</v>
      </c>
      <c r="G7" s="20">
        <v>53661895</v>
      </c>
      <c r="H7" s="20">
        <v>-3784330</v>
      </c>
      <c r="I7" s="20">
        <v>1452599</v>
      </c>
      <c r="J7" s="20">
        <v>51330164</v>
      </c>
      <c r="K7" s="20">
        <v>1588799</v>
      </c>
      <c r="L7" s="20">
        <v>1671405</v>
      </c>
      <c r="M7" s="20">
        <v>1662437</v>
      </c>
      <c r="N7" s="20">
        <v>4922641</v>
      </c>
      <c r="O7" s="20"/>
      <c r="P7" s="20"/>
      <c r="Q7" s="20"/>
      <c r="R7" s="20"/>
      <c r="S7" s="20"/>
      <c r="T7" s="20"/>
      <c r="U7" s="20"/>
      <c r="V7" s="20"/>
      <c r="W7" s="20">
        <v>56252805</v>
      </c>
      <c r="X7" s="20">
        <v>49220096</v>
      </c>
      <c r="Y7" s="20">
        <v>7032709</v>
      </c>
      <c r="Z7" s="21">
        <v>14.28828785705741</v>
      </c>
      <c r="AA7" s="22">
        <v>52888671</v>
      </c>
    </row>
    <row r="8" spans="1:27" x14ac:dyDescent="0.25">
      <c r="A8" s="23" t="s">
        <v>36</v>
      </c>
      <c r="B8" s="17" t="s">
        <v>32</v>
      </c>
      <c r="C8" s="18">
        <v>175382</v>
      </c>
      <c r="D8" s="18"/>
      <c r="E8" s="19">
        <v>-3309180</v>
      </c>
      <c r="F8" s="20">
        <v>-3309180</v>
      </c>
      <c r="G8" s="20">
        <v>534457</v>
      </c>
      <c r="H8" s="20">
        <v>-249578</v>
      </c>
      <c r="I8" s="20">
        <v>59847</v>
      </c>
      <c r="J8" s="20">
        <v>344726</v>
      </c>
      <c r="K8" s="20">
        <v>60236</v>
      </c>
      <c r="L8" s="20">
        <v>49592</v>
      </c>
      <c r="M8" s="20">
        <v>61842</v>
      </c>
      <c r="N8" s="20">
        <v>171670</v>
      </c>
      <c r="O8" s="20"/>
      <c r="P8" s="20"/>
      <c r="Q8" s="20"/>
      <c r="R8" s="20"/>
      <c r="S8" s="20"/>
      <c r="T8" s="20"/>
      <c r="U8" s="20"/>
      <c r="V8" s="20"/>
      <c r="W8" s="20">
        <v>516396</v>
      </c>
      <c r="X8" s="20">
        <v>-1594844</v>
      </c>
      <c r="Y8" s="20">
        <v>2111240</v>
      </c>
      <c r="Z8" s="21">
        <v>-132.37909162275432</v>
      </c>
      <c r="AA8" s="22">
        <v>-3309180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52891103</v>
      </c>
      <c r="D13" s="29">
        <f>SUM(D6:D12)</f>
        <v>0</v>
      </c>
      <c r="E13" s="30">
        <f t="shared" si="0"/>
        <v>59250711</v>
      </c>
      <c r="F13" s="31">
        <f t="shared" si="0"/>
        <v>59250711</v>
      </c>
      <c r="G13" s="31">
        <f t="shared" si="0"/>
        <v>57648107</v>
      </c>
      <c r="H13" s="31">
        <f t="shared" si="0"/>
        <v>-5496012</v>
      </c>
      <c r="I13" s="31">
        <f t="shared" si="0"/>
        <v>1454202</v>
      </c>
      <c r="J13" s="31">
        <f t="shared" si="0"/>
        <v>53606297</v>
      </c>
      <c r="K13" s="31">
        <f t="shared" si="0"/>
        <v>2014289</v>
      </c>
      <c r="L13" s="31">
        <f t="shared" si="0"/>
        <v>1576940</v>
      </c>
      <c r="M13" s="31">
        <f t="shared" si="0"/>
        <v>1632163</v>
      </c>
      <c r="N13" s="31">
        <f t="shared" si="0"/>
        <v>5223392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58829689</v>
      </c>
      <c r="X13" s="31">
        <f t="shared" si="0"/>
        <v>59798449</v>
      </c>
      <c r="Y13" s="31">
        <f t="shared" si="0"/>
        <v>-968760</v>
      </c>
      <c r="Z13" s="32">
        <f>+IF(X13&lt;&gt;0,+(Y13/X13)*100,0)</f>
        <v>-1.6200420181466577</v>
      </c>
      <c r="AA13" s="33">
        <f>SUM(AA6:AA12)</f>
        <v>59250711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-3476527</v>
      </c>
      <c r="D17" s="18"/>
      <c r="E17" s="19">
        <v>15621530</v>
      </c>
      <c r="F17" s="20">
        <v>15621530</v>
      </c>
      <c r="G17" s="24">
        <v>6869013</v>
      </c>
      <c r="H17" s="24">
        <v>-1921380</v>
      </c>
      <c r="I17" s="24">
        <v>426016</v>
      </c>
      <c r="J17" s="20">
        <v>5373649</v>
      </c>
      <c r="K17" s="24"/>
      <c r="L17" s="24">
        <v>426016</v>
      </c>
      <c r="M17" s="20">
        <v>319471</v>
      </c>
      <c r="N17" s="24">
        <v>745487</v>
      </c>
      <c r="O17" s="24"/>
      <c r="P17" s="24"/>
      <c r="Q17" s="20"/>
      <c r="R17" s="24"/>
      <c r="S17" s="24"/>
      <c r="T17" s="20"/>
      <c r="U17" s="24"/>
      <c r="V17" s="24"/>
      <c r="W17" s="24">
        <v>6119136</v>
      </c>
      <c r="X17" s="20">
        <v>11608230</v>
      </c>
      <c r="Y17" s="24">
        <v>-5489094</v>
      </c>
      <c r="Z17" s="25">
        <v>-47.286227099221847</v>
      </c>
      <c r="AA17" s="26">
        <v>15621530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-3476527</v>
      </c>
      <c r="D25" s="29">
        <f t="shared" ref="D25:Y25" si="1">SUM(D15:D24)</f>
        <v>0</v>
      </c>
      <c r="E25" s="35">
        <f t="shared" si="1"/>
        <v>15621530</v>
      </c>
      <c r="F25" s="36">
        <f t="shared" si="1"/>
        <v>15621530</v>
      </c>
      <c r="G25" s="36">
        <f t="shared" si="1"/>
        <v>6869013</v>
      </c>
      <c r="H25" s="36">
        <f t="shared" si="1"/>
        <v>-1921380</v>
      </c>
      <c r="I25" s="36">
        <f t="shared" si="1"/>
        <v>426016</v>
      </c>
      <c r="J25" s="36">
        <f t="shared" si="1"/>
        <v>5373649</v>
      </c>
      <c r="K25" s="36">
        <f t="shared" si="1"/>
        <v>0</v>
      </c>
      <c r="L25" s="36">
        <f t="shared" si="1"/>
        <v>426016</v>
      </c>
      <c r="M25" s="36">
        <f t="shared" si="1"/>
        <v>319471</v>
      </c>
      <c r="N25" s="36">
        <f t="shared" si="1"/>
        <v>745487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6119136</v>
      </c>
      <c r="X25" s="36">
        <f t="shared" si="1"/>
        <v>11608230</v>
      </c>
      <c r="Y25" s="36">
        <f t="shared" si="1"/>
        <v>-5489094</v>
      </c>
      <c r="Z25" s="37">
        <f>+IF(X25&lt;&gt;0,+(Y25/X25)*100,0)</f>
        <v>-47.286227099221847</v>
      </c>
      <c r="AA25" s="38">
        <f>SUM(AA15:AA24)</f>
        <v>15621530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49414576</v>
      </c>
      <c r="D26" s="29">
        <f>+D13+D25</f>
        <v>0</v>
      </c>
      <c r="E26" s="30">
        <f t="shared" si="2"/>
        <v>74872241</v>
      </c>
      <c r="F26" s="31">
        <f t="shared" si="2"/>
        <v>74872241</v>
      </c>
      <c r="G26" s="31">
        <f t="shared" si="2"/>
        <v>64517120</v>
      </c>
      <c r="H26" s="31">
        <f t="shared" si="2"/>
        <v>-7417392</v>
      </c>
      <c r="I26" s="31">
        <f t="shared" si="2"/>
        <v>1880218</v>
      </c>
      <c r="J26" s="31">
        <f t="shared" si="2"/>
        <v>58979946</v>
      </c>
      <c r="K26" s="31">
        <f t="shared" si="2"/>
        <v>2014289</v>
      </c>
      <c r="L26" s="31">
        <f t="shared" si="2"/>
        <v>2002956</v>
      </c>
      <c r="M26" s="31">
        <f t="shared" si="2"/>
        <v>1951634</v>
      </c>
      <c r="N26" s="31">
        <f t="shared" si="2"/>
        <v>5968879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64948825</v>
      </c>
      <c r="X26" s="31">
        <f t="shared" si="2"/>
        <v>71406679</v>
      </c>
      <c r="Y26" s="31">
        <f t="shared" si="2"/>
        <v>-6457854</v>
      </c>
      <c r="Z26" s="32">
        <f>+IF(X26&lt;&gt;0,+(Y26/X26)*100,0)</f>
        <v>-9.0437674604640286</v>
      </c>
      <c r="AA26" s="33">
        <f>+AA13+AA25</f>
        <v>74872241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1295051</v>
      </c>
      <c r="D32" s="18"/>
      <c r="E32" s="19"/>
      <c r="F32" s="20"/>
      <c r="G32" s="20">
        <v>1295051</v>
      </c>
      <c r="H32" s="20">
        <v>50520</v>
      </c>
      <c r="I32" s="20">
        <v>-50520</v>
      </c>
      <c r="J32" s="20">
        <v>1295051</v>
      </c>
      <c r="K32" s="20"/>
      <c r="L32" s="20">
        <v>86365</v>
      </c>
      <c r="M32" s="20">
        <v>-86365</v>
      </c>
      <c r="N32" s="20"/>
      <c r="O32" s="20"/>
      <c r="P32" s="20"/>
      <c r="Q32" s="20"/>
      <c r="R32" s="20"/>
      <c r="S32" s="20"/>
      <c r="T32" s="20"/>
      <c r="U32" s="20"/>
      <c r="V32" s="20"/>
      <c r="W32" s="20">
        <v>1295051</v>
      </c>
      <c r="X32" s="20"/>
      <c r="Y32" s="20">
        <v>1295051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332026</v>
      </c>
      <c r="D33" s="18"/>
      <c r="E33" s="19"/>
      <c r="F33" s="20"/>
      <c r="G33" s="20"/>
      <c r="H33" s="20">
        <v>332027</v>
      </c>
      <c r="I33" s="20"/>
      <c r="J33" s="20">
        <v>332027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332027</v>
      </c>
      <c r="X33" s="20"/>
      <c r="Y33" s="20">
        <v>332027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1627077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1295051</v>
      </c>
      <c r="H37" s="31">
        <f t="shared" si="3"/>
        <v>382547</v>
      </c>
      <c r="I37" s="31">
        <f t="shared" si="3"/>
        <v>-50520</v>
      </c>
      <c r="J37" s="31">
        <f t="shared" si="3"/>
        <v>1627078</v>
      </c>
      <c r="K37" s="31">
        <f t="shared" si="3"/>
        <v>0</v>
      </c>
      <c r="L37" s="31">
        <f t="shared" si="3"/>
        <v>86365</v>
      </c>
      <c r="M37" s="31">
        <f t="shared" si="3"/>
        <v>-86365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1627078</v>
      </c>
      <c r="X37" s="31">
        <f t="shared" si="3"/>
        <v>0</v>
      </c>
      <c r="Y37" s="31">
        <f t="shared" si="3"/>
        <v>1627078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1627077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1295051</v>
      </c>
      <c r="H44" s="31">
        <f t="shared" si="5"/>
        <v>382547</v>
      </c>
      <c r="I44" s="31">
        <f t="shared" si="5"/>
        <v>-50520</v>
      </c>
      <c r="J44" s="31">
        <f t="shared" si="5"/>
        <v>1627078</v>
      </c>
      <c r="K44" s="31">
        <f t="shared" si="5"/>
        <v>0</v>
      </c>
      <c r="L44" s="31">
        <f t="shared" si="5"/>
        <v>86365</v>
      </c>
      <c r="M44" s="31">
        <f t="shared" si="5"/>
        <v>-86365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1627078</v>
      </c>
      <c r="X44" s="31">
        <f t="shared" si="5"/>
        <v>0</v>
      </c>
      <c r="Y44" s="31">
        <f t="shared" si="5"/>
        <v>1627078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47787499</v>
      </c>
      <c r="D45" s="42">
        <f t="shared" si="6"/>
        <v>0</v>
      </c>
      <c r="E45" s="43">
        <f t="shared" si="6"/>
        <v>74872241</v>
      </c>
      <c r="F45" s="44">
        <f t="shared" si="6"/>
        <v>74872241</v>
      </c>
      <c r="G45" s="44">
        <f t="shared" si="6"/>
        <v>63222069</v>
      </c>
      <c r="H45" s="44">
        <f t="shared" si="6"/>
        <v>-7799939</v>
      </c>
      <c r="I45" s="44">
        <f t="shared" si="6"/>
        <v>1930738</v>
      </c>
      <c r="J45" s="44">
        <f t="shared" si="6"/>
        <v>57352868</v>
      </c>
      <c r="K45" s="44">
        <f t="shared" si="6"/>
        <v>2014289</v>
      </c>
      <c r="L45" s="44">
        <f t="shared" si="6"/>
        <v>1916591</v>
      </c>
      <c r="M45" s="44">
        <f t="shared" si="6"/>
        <v>2037999</v>
      </c>
      <c r="N45" s="44">
        <f t="shared" si="6"/>
        <v>5968879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63321747</v>
      </c>
      <c r="X45" s="44">
        <f t="shared" si="6"/>
        <v>71406679</v>
      </c>
      <c r="Y45" s="44">
        <f t="shared" si="6"/>
        <v>-8084932</v>
      </c>
      <c r="Z45" s="45">
        <f>+IF(X45&lt;&gt;0,+(Y45/X45)*100,0)</f>
        <v>-11.322375040015514</v>
      </c>
      <c r="AA45" s="46">
        <f>+AA26-AA44</f>
        <v>74872241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22402000</v>
      </c>
      <c r="F47" s="20">
        <v>22402000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18730540</v>
      </c>
      <c r="Y47" s="20">
        <v>-18730540</v>
      </c>
      <c r="Z47" s="47">
        <v>-100</v>
      </c>
      <c r="AA47" s="22">
        <v>22402000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22402000</v>
      </c>
      <c r="F50" s="52">
        <f t="shared" si="7"/>
        <v>22402000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18730540</v>
      </c>
      <c r="Y50" s="52">
        <f t="shared" si="7"/>
        <v>-18730540</v>
      </c>
      <c r="Z50" s="53">
        <f>+IF(X50&lt;&gt;0,+(Y50/X50)*100,0)</f>
        <v>-100</v>
      </c>
      <c r="AA50" s="54">
        <f>SUM(AA47:AA49)</f>
        <v>22402000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44878580</v>
      </c>
      <c r="F6" s="20">
        <v>44878580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22439286</v>
      </c>
      <c r="Y6" s="20">
        <v>-22439286</v>
      </c>
      <c r="Z6" s="21">
        <v>-100</v>
      </c>
      <c r="AA6" s="22">
        <v>44878580</v>
      </c>
    </row>
    <row r="7" spans="1:27" x14ac:dyDescent="0.25">
      <c r="A7" s="23" t="s">
        <v>35</v>
      </c>
      <c r="B7" s="17" t="s">
        <v>32</v>
      </c>
      <c r="C7" s="18">
        <v>11053278</v>
      </c>
      <c r="D7" s="18"/>
      <c r="E7" s="19">
        <v>58054274</v>
      </c>
      <c r="F7" s="20">
        <v>58054274</v>
      </c>
      <c r="G7" s="20">
        <v>-464017</v>
      </c>
      <c r="H7" s="20">
        <v>1112162</v>
      </c>
      <c r="I7" s="20">
        <v>10754</v>
      </c>
      <c r="J7" s="20">
        <v>658899</v>
      </c>
      <c r="K7" s="20">
        <v>989576</v>
      </c>
      <c r="L7" s="20">
        <v>1868200</v>
      </c>
      <c r="M7" s="20">
        <v>1637365</v>
      </c>
      <c r="N7" s="20">
        <v>4495141</v>
      </c>
      <c r="O7" s="20"/>
      <c r="P7" s="20"/>
      <c r="Q7" s="20"/>
      <c r="R7" s="20"/>
      <c r="S7" s="20"/>
      <c r="T7" s="20"/>
      <c r="U7" s="20"/>
      <c r="V7" s="20"/>
      <c r="W7" s="20">
        <v>5154040</v>
      </c>
      <c r="X7" s="20">
        <v>29027142</v>
      </c>
      <c r="Y7" s="20">
        <v>-23873102</v>
      </c>
      <c r="Z7" s="21">
        <v>-82.244066604972687</v>
      </c>
      <c r="AA7" s="22">
        <v>58054274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-1300000</v>
      </c>
      <c r="F10" s="20">
        <v>-1300000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-650004</v>
      </c>
      <c r="Y10" s="20">
        <v>650004</v>
      </c>
      <c r="Z10" s="21">
        <v>-100</v>
      </c>
      <c r="AA10" s="22">
        <v>-1300000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4794452</v>
      </c>
      <c r="F11" s="20">
        <v>4794452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2397222</v>
      </c>
      <c r="Y11" s="24">
        <v>-2397222</v>
      </c>
      <c r="Z11" s="25">
        <v>-100</v>
      </c>
      <c r="AA11" s="26">
        <v>4794452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11053278</v>
      </c>
      <c r="D13" s="29">
        <f>SUM(D6:D12)</f>
        <v>0</v>
      </c>
      <c r="E13" s="30">
        <f t="shared" si="0"/>
        <v>106427306</v>
      </c>
      <c r="F13" s="31">
        <f t="shared" si="0"/>
        <v>106427306</v>
      </c>
      <c r="G13" s="31">
        <f t="shared" si="0"/>
        <v>-464017</v>
      </c>
      <c r="H13" s="31">
        <f t="shared" si="0"/>
        <v>1112162</v>
      </c>
      <c r="I13" s="31">
        <f t="shared" si="0"/>
        <v>10754</v>
      </c>
      <c r="J13" s="31">
        <f t="shared" si="0"/>
        <v>658899</v>
      </c>
      <c r="K13" s="31">
        <f t="shared" si="0"/>
        <v>989576</v>
      </c>
      <c r="L13" s="31">
        <f t="shared" si="0"/>
        <v>1868200</v>
      </c>
      <c r="M13" s="31">
        <f t="shared" si="0"/>
        <v>1637365</v>
      </c>
      <c r="N13" s="31">
        <f t="shared" si="0"/>
        <v>4495141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5154040</v>
      </c>
      <c r="X13" s="31">
        <f t="shared" si="0"/>
        <v>53213646</v>
      </c>
      <c r="Y13" s="31">
        <f t="shared" si="0"/>
        <v>-48059606</v>
      </c>
      <c r="Z13" s="32">
        <f>+IF(X13&lt;&gt;0,+(Y13/X13)*100,0)</f>
        <v>-90.314439269957177</v>
      </c>
      <c r="AA13" s="33">
        <f>SUM(AA6:AA12)</f>
        <v>106427306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20005278</v>
      </c>
      <c r="D17" s="18"/>
      <c r="E17" s="19">
        <v>27409899</v>
      </c>
      <c r="F17" s="20">
        <v>27409899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13704948</v>
      </c>
      <c r="Y17" s="24">
        <v>-13704948</v>
      </c>
      <c r="Z17" s="25">
        <v>-100</v>
      </c>
      <c r="AA17" s="26">
        <v>27409899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20005278</v>
      </c>
      <c r="D25" s="29">
        <f t="shared" ref="D25:Y25" si="1">SUM(D15:D24)</f>
        <v>0</v>
      </c>
      <c r="E25" s="35">
        <f t="shared" si="1"/>
        <v>27409899</v>
      </c>
      <c r="F25" s="36">
        <f t="shared" si="1"/>
        <v>27409899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13704948</v>
      </c>
      <c r="Y25" s="36">
        <f t="shared" si="1"/>
        <v>-13704948</v>
      </c>
      <c r="Z25" s="37">
        <f>+IF(X25&lt;&gt;0,+(Y25/X25)*100,0)</f>
        <v>-100</v>
      </c>
      <c r="AA25" s="38">
        <f>SUM(AA15:AA24)</f>
        <v>27409899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31058556</v>
      </c>
      <c r="D26" s="29">
        <f>+D13+D25</f>
        <v>0</v>
      </c>
      <c r="E26" s="30">
        <f t="shared" si="2"/>
        <v>133837205</v>
      </c>
      <c r="F26" s="31">
        <f t="shared" si="2"/>
        <v>133837205</v>
      </c>
      <c r="G26" s="31">
        <f t="shared" si="2"/>
        <v>-464017</v>
      </c>
      <c r="H26" s="31">
        <f t="shared" si="2"/>
        <v>1112162</v>
      </c>
      <c r="I26" s="31">
        <f t="shared" si="2"/>
        <v>10754</v>
      </c>
      <c r="J26" s="31">
        <f t="shared" si="2"/>
        <v>658899</v>
      </c>
      <c r="K26" s="31">
        <f t="shared" si="2"/>
        <v>989576</v>
      </c>
      <c r="L26" s="31">
        <f t="shared" si="2"/>
        <v>1868200</v>
      </c>
      <c r="M26" s="31">
        <f t="shared" si="2"/>
        <v>1637365</v>
      </c>
      <c r="N26" s="31">
        <f t="shared" si="2"/>
        <v>4495141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5154040</v>
      </c>
      <c r="X26" s="31">
        <f t="shared" si="2"/>
        <v>66918594</v>
      </c>
      <c r="Y26" s="31">
        <f t="shared" si="2"/>
        <v>-61764554</v>
      </c>
      <c r="Z26" s="32">
        <f>+IF(X26&lt;&gt;0,+(Y26/X26)*100,0)</f>
        <v>-92.298044994788739</v>
      </c>
      <c r="AA26" s="33">
        <f>+AA13+AA25</f>
        <v>133837205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4211700</v>
      </c>
      <c r="F32" s="20">
        <v>4211700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2105850</v>
      </c>
      <c r="Y32" s="20">
        <v>-2105850</v>
      </c>
      <c r="Z32" s="21">
        <v>-100</v>
      </c>
      <c r="AA32" s="22">
        <v>4211700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5679537</v>
      </c>
      <c r="D35" s="18"/>
      <c r="E35" s="19"/>
      <c r="F35" s="20"/>
      <c r="G35" s="20"/>
      <c r="H35" s="20">
        <v>327092</v>
      </c>
      <c r="I35" s="20">
        <v>36</v>
      </c>
      <c r="J35" s="20">
        <v>327128</v>
      </c>
      <c r="K35" s="20">
        <v>327102</v>
      </c>
      <c r="L35" s="20">
        <v>327102</v>
      </c>
      <c r="M35" s="20">
        <v>327102</v>
      </c>
      <c r="N35" s="20">
        <v>981306</v>
      </c>
      <c r="O35" s="20"/>
      <c r="P35" s="20"/>
      <c r="Q35" s="20"/>
      <c r="R35" s="20"/>
      <c r="S35" s="20"/>
      <c r="T35" s="20"/>
      <c r="U35" s="20"/>
      <c r="V35" s="20"/>
      <c r="W35" s="20">
        <v>1308434</v>
      </c>
      <c r="X35" s="20"/>
      <c r="Y35" s="20">
        <v>1308434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5679537</v>
      </c>
      <c r="D37" s="29">
        <f t="shared" ref="D37:Y37" si="3">SUM(D29:D36)</f>
        <v>0</v>
      </c>
      <c r="E37" s="30">
        <f t="shared" si="3"/>
        <v>4211700</v>
      </c>
      <c r="F37" s="31">
        <f t="shared" si="3"/>
        <v>4211700</v>
      </c>
      <c r="G37" s="31">
        <f t="shared" si="3"/>
        <v>0</v>
      </c>
      <c r="H37" s="31">
        <f t="shared" si="3"/>
        <v>327092</v>
      </c>
      <c r="I37" s="31">
        <f t="shared" si="3"/>
        <v>36</v>
      </c>
      <c r="J37" s="31">
        <f t="shared" si="3"/>
        <v>327128</v>
      </c>
      <c r="K37" s="31">
        <f t="shared" si="3"/>
        <v>327102</v>
      </c>
      <c r="L37" s="31">
        <f t="shared" si="3"/>
        <v>327102</v>
      </c>
      <c r="M37" s="31">
        <f t="shared" si="3"/>
        <v>327102</v>
      </c>
      <c r="N37" s="31">
        <f t="shared" si="3"/>
        <v>981306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1308434</v>
      </c>
      <c r="X37" s="31">
        <f t="shared" si="3"/>
        <v>2105850</v>
      </c>
      <c r="Y37" s="31">
        <f t="shared" si="3"/>
        <v>-797416</v>
      </c>
      <c r="Z37" s="32">
        <f>+IF(X37&lt;&gt;0,+(Y37/X37)*100,0)</f>
        <v>-37.866704656077118</v>
      </c>
      <c r="AA37" s="33">
        <f>SUM(AA29:AA36)</f>
        <v>4211700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5679537</v>
      </c>
      <c r="D44" s="29">
        <f>+D37+D43</f>
        <v>0</v>
      </c>
      <c r="E44" s="30">
        <f t="shared" si="5"/>
        <v>4211700</v>
      </c>
      <c r="F44" s="31">
        <f t="shared" si="5"/>
        <v>4211700</v>
      </c>
      <c r="G44" s="31">
        <f t="shared" si="5"/>
        <v>0</v>
      </c>
      <c r="H44" s="31">
        <f t="shared" si="5"/>
        <v>327092</v>
      </c>
      <c r="I44" s="31">
        <f t="shared" si="5"/>
        <v>36</v>
      </c>
      <c r="J44" s="31">
        <f t="shared" si="5"/>
        <v>327128</v>
      </c>
      <c r="K44" s="31">
        <f t="shared" si="5"/>
        <v>327102</v>
      </c>
      <c r="L44" s="31">
        <f t="shared" si="5"/>
        <v>327102</v>
      </c>
      <c r="M44" s="31">
        <f t="shared" si="5"/>
        <v>327102</v>
      </c>
      <c r="N44" s="31">
        <f t="shared" si="5"/>
        <v>981306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1308434</v>
      </c>
      <c r="X44" s="31">
        <f t="shared" si="5"/>
        <v>2105850</v>
      </c>
      <c r="Y44" s="31">
        <f t="shared" si="5"/>
        <v>-797416</v>
      </c>
      <c r="Z44" s="32">
        <f>+IF(X44&lt;&gt;0,+(Y44/X44)*100,0)</f>
        <v>-37.866704656077118</v>
      </c>
      <c r="AA44" s="33">
        <f>+AA37+AA43</f>
        <v>4211700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25379019</v>
      </c>
      <c r="D45" s="42">
        <f t="shared" si="6"/>
        <v>0</v>
      </c>
      <c r="E45" s="43">
        <f t="shared" si="6"/>
        <v>129625505</v>
      </c>
      <c r="F45" s="44">
        <f t="shared" si="6"/>
        <v>129625505</v>
      </c>
      <c r="G45" s="44">
        <f t="shared" si="6"/>
        <v>-464017</v>
      </c>
      <c r="H45" s="44">
        <f t="shared" si="6"/>
        <v>785070</v>
      </c>
      <c r="I45" s="44">
        <f t="shared" si="6"/>
        <v>10718</v>
      </c>
      <c r="J45" s="44">
        <f t="shared" si="6"/>
        <v>331771</v>
      </c>
      <c r="K45" s="44">
        <f t="shared" si="6"/>
        <v>662474</v>
      </c>
      <c r="L45" s="44">
        <f t="shared" si="6"/>
        <v>1541098</v>
      </c>
      <c r="M45" s="44">
        <f t="shared" si="6"/>
        <v>1310263</v>
      </c>
      <c r="N45" s="44">
        <f t="shared" si="6"/>
        <v>3513835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3845606</v>
      </c>
      <c r="X45" s="44">
        <f t="shared" si="6"/>
        <v>64812744</v>
      </c>
      <c r="Y45" s="44">
        <f t="shared" si="6"/>
        <v>-60967138</v>
      </c>
      <c r="Z45" s="45">
        <f>+IF(X45&lt;&gt;0,+(Y45/X45)*100,0)</f>
        <v>-94.066589743523281</v>
      </c>
      <c r="AA45" s="46">
        <f>+AA26-AA44</f>
        <v>129625505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65479163</v>
      </c>
      <c r="F47" s="20">
        <v>65479163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32739582</v>
      </c>
      <c r="Y47" s="20">
        <v>-32739582</v>
      </c>
      <c r="Z47" s="47">
        <v>-100</v>
      </c>
      <c r="AA47" s="22">
        <v>65479163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65479163</v>
      </c>
      <c r="F50" s="52">
        <f t="shared" si="7"/>
        <v>65479163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32739582</v>
      </c>
      <c r="Y50" s="52">
        <f t="shared" si="7"/>
        <v>-32739582</v>
      </c>
      <c r="Z50" s="53">
        <f>+IF(X50&lt;&gt;0,+(Y50/X50)*100,0)</f>
        <v>-100</v>
      </c>
      <c r="AA50" s="54">
        <f>SUM(AA47:AA49)</f>
        <v>65479163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-7762616</v>
      </c>
      <c r="D6" s="18"/>
      <c r="E6" s="19">
        <v>-10268258</v>
      </c>
      <c r="F6" s="20">
        <v>-10268258</v>
      </c>
      <c r="G6" s="20">
        <v>49920</v>
      </c>
      <c r="H6" s="20"/>
      <c r="I6" s="20">
        <v>-864888</v>
      </c>
      <c r="J6" s="20">
        <v>-814968</v>
      </c>
      <c r="K6" s="20">
        <v>121903</v>
      </c>
      <c r="L6" s="20">
        <v>159966</v>
      </c>
      <c r="M6" s="20">
        <v>-609488</v>
      </c>
      <c r="N6" s="20">
        <v>-327619</v>
      </c>
      <c r="O6" s="20"/>
      <c r="P6" s="20"/>
      <c r="Q6" s="20"/>
      <c r="R6" s="20"/>
      <c r="S6" s="20"/>
      <c r="T6" s="20"/>
      <c r="U6" s="20"/>
      <c r="V6" s="20"/>
      <c r="W6" s="20">
        <v>-1142587</v>
      </c>
      <c r="X6" s="20">
        <v>-5134068</v>
      </c>
      <c r="Y6" s="20">
        <v>3991481</v>
      </c>
      <c r="Z6" s="21">
        <v>-77.744996755009865</v>
      </c>
      <c r="AA6" s="22">
        <v>-10268258</v>
      </c>
    </row>
    <row r="7" spans="1:27" x14ac:dyDescent="0.25">
      <c r="A7" s="23" t="s">
        <v>35</v>
      </c>
      <c r="B7" s="17" t="s">
        <v>32</v>
      </c>
      <c r="C7" s="18">
        <v>6198987</v>
      </c>
      <c r="D7" s="18"/>
      <c r="E7" s="19">
        <v>2116810</v>
      </c>
      <c r="F7" s="20">
        <v>2116810</v>
      </c>
      <c r="G7" s="20">
        <v>5760312</v>
      </c>
      <c r="H7" s="20"/>
      <c r="I7" s="20">
        <v>299969</v>
      </c>
      <c r="J7" s="20">
        <v>6060281</v>
      </c>
      <c r="K7" s="20">
        <v>235628</v>
      </c>
      <c r="L7" s="20">
        <v>216340</v>
      </c>
      <c r="M7" s="20">
        <v>255280</v>
      </c>
      <c r="N7" s="20">
        <v>707248</v>
      </c>
      <c r="O7" s="20"/>
      <c r="P7" s="20"/>
      <c r="Q7" s="20"/>
      <c r="R7" s="20"/>
      <c r="S7" s="20"/>
      <c r="T7" s="20"/>
      <c r="U7" s="20"/>
      <c r="V7" s="20"/>
      <c r="W7" s="20">
        <v>6767529</v>
      </c>
      <c r="X7" s="20">
        <v>2462492</v>
      </c>
      <c r="Y7" s="20">
        <v>4305037</v>
      </c>
      <c r="Z7" s="21">
        <v>174.82440552091134</v>
      </c>
      <c r="AA7" s="22">
        <v>2116810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-1563629</v>
      </c>
      <c r="D13" s="29">
        <f>SUM(D6:D12)</f>
        <v>0</v>
      </c>
      <c r="E13" s="30">
        <f t="shared" si="0"/>
        <v>-8151448</v>
      </c>
      <c r="F13" s="31">
        <f t="shared" si="0"/>
        <v>-8151448</v>
      </c>
      <c r="G13" s="31">
        <f t="shared" si="0"/>
        <v>5810232</v>
      </c>
      <c r="H13" s="31">
        <f t="shared" si="0"/>
        <v>0</v>
      </c>
      <c r="I13" s="31">
        <f t="shared" si="0"/>
        <v>-564919</v>
      </c>
      <c r="J13" s="31">
        <f t="shared" si="0"/>
        <v>5245313</v>
      </c>
      <c r="K13" s="31">
        <f t="shared" si="0"/>
        <v>357531</v>
      </c>
      <c r="L13" s="31">
        <f t="shared" si="0"/>
        <v>376306</v>
      </c>
      <c r="M13" s="31">
        <f t="shared" si="0"/>
        <v>-354208</v>
      </c>
      <c r="N13" s="31">
        <f t="shared" si="0"/>
        <v>379629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5624942</v>
      </c>
      <c r="X13" s="31">
        <f t="shared" si="0"/>
        <v>-2671576</v>
      </c>
      <c r="Y13" s="31">
        <f t="shared" si="0"/>
        <v>8296518</v>
      </c>
      <c r="Z13" s="32">
        <f>+IF(X13&lt;&gt;0,+(Y13/X13)*100,0)</f>
        <v>-310.54770667201683</v>
      </c>
      <c r="AA13" s="33">
        <f>SUM(AA6:AA12)</f>
        <v>-8151448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7351098</v>
      </c>
      <c r="D17" s="18"/>
      <c r="E17" s="19">
        <v>37296565</v>
      </c>
      <c r="F17" s="20">
        <v>37296565</v>
      </c>
      <c r="G17" s="24">
        <v>30127965</v>
      </c>
      <c r="H17" s="24"/>
      <c r="I17" s="24">
        <v>828632</v>
      </c>
      <c r="J17" s="20">
        <v>30956597</v>
      </c>
      <c r="K17" s="24"/>
      <c r="L17" s="24"/>
      <c r="M17" s="20">
        <v>799329</v>
      </c>
      <c r="N17" s="24">
        <v>799329</v>
      </c>
      <c r="O17" s="24"/>
      <c r="P17" s="24"/>
      <c r="Q17" s="20"/>
      <c r="R17" s="24"/>
      <c r="S17" s="24"/>
      <c r="T17" s="20"/>
      <c r="U17" s="24"/>
      <c r="V17" s="24"/>
      <c r="W17" s="24">
        <v>31755926</v>
      </c>
      <c r="X17" s="20">
        <v>33712263</v>
      </c>
      <c r="Y17" s="24">
        <v>-1956337</v>
      </c>
      <c r="Z17" s="25">
        <v>-5.8030426494952296</v>
      </c>
      <c r="AA17" s="26">
        <v>37296565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7351098</v>
      </c>
      <c r="D25" s="29">
        <f t="shared" ref="D25:Y25" si="1">SUM(D15:D24)</f>
        <v>0</v>
      </c>
      <c r="E25" s="35">
        <f t="shared" si="1"/>
        <v>37296565</v>
      </c>
      <c r="F25" s="36">
        <f t="shared" si="1"/>
        <v>37296565</v>
      </c>
      <c r="G25" s="36">
        <f t="shared" si="1"/>
        <v>30127965</v>
      </c>
      <c r="H25" s="36">
        <f t="shared" si="1"/>
        <v>0</v>
      </c>
      <c r="I25" s="36">
        <f t="shared" si="1"/>
        <v>828632</v>
      </c>
      <c r="J25" s="36">
        <f t="shared" si="1"/>
        <v>30956597</v>
      </c>
      <c r="K25" s="36">
        <f t="shared" si="1"/>
        <v>0</v>
      </c>
      <c r="L25" s="36">
        <f t="shared" si="1"/>
        <v>0</v>
      </c>
      <c r="M25" s="36">
        <f t="shared" si="1"/>
        <v>799329</v>
      </c>
      <c r="N25" s="36">
        <f t="shared" si="1"/>
        <v>799329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31755926</v>
      </c>
      <c r="X25" s="36">
        <f t="shared" si="1"/>
        <v>33712263</v>
      </c>
      <c r="Y25" s="36">
        <f t="shared" si="1"/>
        <v>-1956337</v>
      </c>
      <c r="Z25" s="37">
        <f>+IF(X25&lt;&gt;0,+(Y25/X25)*100,0)</f>
        <v>-5.8030426494952296</v>
      </c>
      <c r="AA25" s="38">
        <f>SUM(AA15:AA24)</f>
        <v>37296565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5787469</v>
      </c>
      <c r="D26" s="29">
        <f>+D13+D25</f>
        <v>0</v>
      </c>
      <c r="E26" s="30">
        <f t="shared" si="2"/>
        <v>29145117</v>
      </c>
      <c r="F26" s="31">
        <f t="shared" si="2"/>
        <v>29145117</v>
      </c>
      <c r="G26" s="31">
        <f t="shared" si="2"/>
        <v>35938197</v>
      </c>
      <c r="H26" s="31">
        <f t="shared" si="2"/>
        <v>0</v>
      </c>
      <c r="I26" s="31">
        <f t="shared" si="2"/>
        <v>263713</v>
      </c>
      <c r="J26" s="31">
        <f t="shared" si="2"/>
        <v>36201910</v>
      </c>
      <c r="K26" s="31">
        <f t="shared" si="2"/>
        <v>357531</v>
      </c>
      <c r="L26" s="31">
        <f t="shared" si="2"/>
        <v>376306</v>
      </c>
      <c r="M26" s="31">
        <f t="shared" si="2"/>
        <v>445121</v>
      </c>
      <c r="N26" s="31">
        <f t="shared" si="2"/>
        <v>1178958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37380868</v>
      </c>
      <c r="X26" s="31">
        <f t="shared" si="2"/>
        <v>31040687</v>
      </c>
      <c r="Y26" s="31">
        <f t="shared" si="2"/>
        <v>6340181</v>
      </c>
      <c r="Z26" s="32">
        <f>+IF(X26&lt;&gt;0,+(Y26/X26)*100,0)</f>
        <v>20.425388780860423</v>
      </c>
      <c r="AA26" s="33">
        <f>+AA13+AA25</f>
        <v>29145117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-4232437</v>
      </c>
      <c r="D32" s="18"/>
      <c r="E32" s="19"/>
      <c r="F32" s="20"/>
      <c r="G32" s="20"/>
      <c r="H32" s="20"/>
      <c r="I32" s="20">
        <v>3029</v>
      </c>
      <c r="J32" s="20">
        <v>3029</v>
      </c>
      <c r="K32" s="20">
        <v>4452</v>
      </c>
      <c r="L32" s="20">
        <v>40104</v>
      </c>
      <c r="M32" s="20">
        <v>-35360</v>
      </c>
      <c r="N32" s="20">
        <v>9196</v>
      </c>
      <c r="O32" s="20"/>
      <c r="P32" s="20"/>
      <c r="Q32" s="20"/>
      <c r="R32" s="20"/>
      <c r="S32" s="20"/>
      <c r="T32" s="20"/>
      <c r="U32" s="20"/>
      <c r="V32" s="20"/>
      <c r="W32" s="20">
        <v>12225</v>
      </c>
      <c r="X32" s="20"/>
      <c r="Y32" s="20">
        <v>12225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-4232437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3029</v>
      </c>
      <c r="J37" s="31">
        <f t="shared" si="3"/>
        <v>3029</v>
      </c>
      <c r="K37" s="31">
        <f t="shared" si="3"/>
        <v>4452</v>
      </c>
      <c r="L37" s="31">
        <f t="shared" si="3"/>
        <v>40104</v>
      </c>
      <c r="M37" s="31">
        <f t="shared" si="3"/>
        <v>-35360</v>
      </c>
      <c r="N37" s="31">
        <f t="shared" si="3"/>
        <v>9196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12225</v>
      </c>
      <c r="X37" s="31">
        <f t="shared" si="3"/>
        <v>0</v>
      </c>
      <c r="Y37" s="31">
        <f t="shared" si="3"/>
        <v>12225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-4232437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3029</v>
      </c>
      <c r="J44" s="31">
        <f t="shared" si="5"/>
        <v>3029</v>
      </c>
      <c r="K44" s="31">
        <f t="shared" si="5"/>
        <v>4452</v>
      </c>
      <c r="L44" s="31">
        <f t="shared" si="5"/>
        <v>40104</v>
      </c>
      <c r="M44" s="31">
        <f t="shared" si="5"/>
        <v>-35360</v>
      </c>
      <c r="N44" s="31">
        <f t="shared" si="5"/>
        <v>9196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12225</v>
      </c>
      <c r="X44" s="31">
        <f t="shared" si="5"/>
        <v>0</v>
      </c>
      <c r="Y44" s="31">
        <f t="shared" si="5"/>
        <v>12225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10019906</v>
      </c>
      <c r="D45" s="42">
        <f t="shared" si="6"/>
        <v>0</v>
      </c>
      <c r="E45" s="43">
        <f t="shared" si="6"/>
        <v>29145117</v>
      </c>
      <c r="F45" s="44">
        <f t="shared" si="6"/>
        <v>29145117</v>
      </c>
      <c r="G45" s="44">
        <f t="shared" si="6"/>
        <v>35938197</v>
      </c>
      <c r="H45" s="44">
        <f t="shared" si="6"/>
        <v>0</v>
      </c>
      <c r="I45" s="44">
        <f t="shared" si="6"/>
        <v>260684</v>
      </c>
      <c r="J45" s="44">
        <f t="shared" si="6"/>
        <v>36198881</v>
      </c>
      <c r="K45" s="44">
        <f t="shared" si="6"/>
        <v>353079</v>
      </c>
      <c r="L45" s="44">
        <f t="shared" si="6"/>
        <v>336202</v>
      </c>
      <c r="M45" s="44">
        <f t="shared" si="6"/>
        <v>480481</v>
      </c>
      <c r="N45" s="44">
        <f t="shared" si="6"/>
        <v>1169762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37368643</v>
      </c>
      <c r="X45" s="44">
        <f t="shared" si="6"/>
        <v>31040687</v>
      </c>
      <c r="Y45" s="44">
        <f t="shared" si="6"/>
        <v>6327956</v>
      </c>
      <c r="Z45" s="45">
        <f>+IF(X45&lt;&gt;0,+(Y45/X45)*100,0)</f>
        <v>20.386004987582908</v>
      </c>
      <c r="AA45" s="46">
        <f>+AA26-AA44</f>
        <v>29145117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-75141</v>
      </c>
      <c r="D47" s="18"/>
      <c r="E47" s="19">
        <v>-6068957</v>
      </c>
      <c r="F47" s="20">
        <v>-6068957</v>
      </c>
      <c r="G47" s="20">
        <v>12417</v>
      </c>
      <c r="H47" s="20"/>
      <c r="I47" s="20">
        <v>229524</v>
      </c>
      <c r="J47" s="20">
        <v>241941</v>
      </c>
      <c r="K47" s="20">
        <v>170337</v>
      </c>
      <c r="L47" s="20">
        <v>138776</v>
      </c>
      <c r="M47" s="20">
        <v>133935</v>
      </c>
      <c r="N47" s="20">
        <v>443048</v>
      </c>
      <c r="O47" s="20"/>
      <c r="P47" s="20"/>
      <c r="Q47" s="20"/>
      <c r="R47" s="20"/>
      <c r="S47" s="20"/>
      <c r="T47" s="20"/>
      <c r="U47" s="20"/>
      <c r="V47" s="20"/>
      <c r="W47" s="20">
        <v>684989</v>
      </c>
      <c r="X47" s="20">
        <v>-4173387</v>
      </c>
      <c r="Y47" s="20">
        <v>4858376</v>
      </c>
      <c r="Z47" s="47">
        <v>-116.41326337576649</v>
      </c>
      <c r="AA47" s="22">
        <v>-6068957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-75141</v>
      </c>
      <c r="D50" s="50">
        <f t="shared" ref="D50:Y50" si="7">SUM(D47:D49)</f>
        <v>0</v>
      </c>
      <c r="E50" s="51">
        <f t="shared" si="7"/>
        <v>-6068957</v>
      </c>
      <c r="F50" s="52">
        <f t="shared" si="7"/>
        <v>-6068957</v>
      </c>
      <c r="G50" s="52">
        <f t="shared" si="7"/>
        <v>12417</v>
      </c>
      <c r="H50" s="52">
        <f t="shared" si="7"/>
        <v>0</v>
      </c>
      <c r="I50" s="52">
        <f t="shared" si="7"/>
        <v>229524</v>
      </c>
      <c r="J50" s="52">
        <f t="shared" si="7"/>
        <v>241941</v>
      </c>
      <c r="K50" s="52">
        <f t="shared" si="7"/>
        <v>170337</v>
      </c>
      <c r="L50" s="52">
        <f t="shared" si="7"/>
        <v>138776</v>
      </c>
      <c r="M50" s="52">
        <f t="shared" si="7"/>
        <v>133935</v>
      </c>
      <c r="N50" s="52">
        <f t="shared" si="7"/>
        <v>443048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684989</v>
      </c>
      <c r="X50" s="52">
        <f t="shared" si="7"/>
        <v>-4173387</v>
      </c>
      <c r="Y50" s="52">
        <f t="shared" si="7"/>
        <v>4858376</v>
      </c>
      <c r="Z50" s="53">
        <f>+IF(X50&lt;&gt;0,+(Y50/X50)*100,0)</f>
        <v>-116.41326337576649</v>
      </c>
      <c r="AA50" s="54">
        <f>SUM(AA47:AA49)</f>
        <v>-6068957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29391</v>
      </c>
      <c r="D7" s="18"/>
      <c r="E7" s="19">
        <v>-2051920</v>
      </c>
      <c r="F7" s="20">
        <v>-2051920</v>
      </c>
      <c r="G7" s="20"/>
      <c r="H7" s="20">
        <v>814223</v>
      </c>
      <c r="I7" s="20">
        <v>-2658012</v>
      </c>
      <c r="J7" s="20">
        <v>-1843789</v>
      </c>
      <c r="K7" s="20">
        <v>736421</v>
      </c>
      <c r="L7" s="20"/>
      <c r="M7" s="20">
        <v>1495624</v>
      </c>
      <c r="N7" s="20">
        <v>2232045</v>
      </c>
      <c r="O7" s="20"/>
      <c r="P7" s="20"/>
      <c r="Q7" s="20"/>
      <c r="R7" s="20"/>
      <c r="S7" s="20"/>
      <c r="T7" s="20"/>
      <c r="U7" s="20"/>
      <c r="V7" s="20"/>
      <c r="W7" s="20">
        <v>388256</v>
      </c>
      <c r="X7" s="20">
        <v>-1025970</v>
      </c>
      <c r="Y7" s="20">
        <v>1414226</v>
      </c>
      <c r="Z7" s="21">
        <v>-137.8428219148708</v>
      </c>
      <c r="AA7" s="22">
        <v>-2051920</v>
      </c>
    </row>
    <row r="8" spans="1:27" x14ac:dyDescent="0.25">
      <c r="A8" s="23" t="s">
        <v>36</v>
      </c>
      <c r="B8" s="17" t="s">
        <v>32</v>
      </c>
      <c r="C8" s="18">
        <v>-818700</v>
      </c>
      <c r="D8" s="18"/>
      <c r="E8" s="19">
        <v>4719593</v>
      </c>
      <c r="F8" s="20">
        <v>4719593</v>
      </c>
      <c r="G8" s="20"/>
      <c r="H8" s="20"/>
      <c r="I8" s="20">
        <v>-818700</v>
      </c>
      <c r="J8" s="20">
        <v>-818700</v>
      </c>
      <c r="K8" s="20"/>
      <c r="L8" s="20"/>
      <c r="M8" s="20">
        <v>-921700</v>
      </c>
      <c r="N8" s="20">
        <v>-921700</v>
      </c>
      <c r="O8" s="20"/>
      <c r="P8" s="20"/>
      <c r="Q8" s="20"/>
      <c r="R8" s="20"/>
      <c r="S8" s="20"/>
      <c r="T8" s="20"/>
      <c r="U8" s="20"/>
      <c r="V8" s="20"/>
      <c r="W8" s="20">
        <v>-1740400</v>
      </c>
      <c r="X8" s="20">
        <v>2359794</v>
      </c>
      <c r="Y8" s="20">
        <v>-4100194</v>
      </c>
      <c r="Z8" s="21">
        <v>-173.75220040393356</v>
      </c>
      <c r="AA8" s="22">
        <v>4719593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-789309</v>
      </c>
      <c r="D13" s="29">
        <f>SUM(D6:D12)</f>
        <v>0</v>
      </c>
      <c r="E13" s="30">
        <f t="shared" si="0"/>
        <v>2667673</v>
      </c>
      <c r="F13" s="31">
        <f t="shared" si="0"/>
        <v>2667673</v>
      </c>
      <c r="G13" s="31">
        <f t="shared" si="0"/>
        <v>0</v>
      </c>
      <c r="H13" s="31">
        <f t="shared" si="0"/>
        <v>814223</v>
      </c>
      <c r="I13" s="31">
        <f t="shared" si="0"/>
        <v>-3476712</v>
      </c>
      <c r="J13" s="31">
        <f t="shared" si="0"/>
        <v>-2662489</v>
      </c>
      <c r="K13" s="31">
        <f t="shared" si="0"/>
        <v>736421</v>
      </c>
      <c r="L13" s="31">
        <f t="shared" si="0"/>
        <v>0</v>
      </c>
      <c r="M13" s="31">
        <f t="shared" si="0"/>
        <v>573924</v>
      </c>
      <c r="N13" s="31">
        <f t="shared" si="0"/>
        <v>1310345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-1352144</v>
      </c>
      <c r="X13" s="31">
        <f t="shared" si="0"/>
        <v>1333824</v>
      </c>
      <c r="Y13" s="31">
        <f t="shared" si="0"/>
        <v>-2685968</v>
      </c>
      <c r="Z13" s="32">
        <f>+IF(X13&lt;&gt;0,+(Y13/X13)*100,0)</f>
        <v>-201.37349455400414</v>
      </c>
      <c r="AA13" s="33">
        <f>SUM(AA6:AA12)</f>
        <v>2667673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84909620</v>
      </c>
      <c r="D17" s="18"/>
      <c r="E17" s="19">
        <v>198129596</v>
      </c>
      <c r="F17" s="20">
        <v>198129596</v>
      </c>
      <c r="G17" s="24"/>
      <c r="H17" s="24">
        <v>84909620</v>
      </c>
      <c r="I17" s="24">
        <v>513</v>
      </c>
      <c r="J17" s="20">
        <v>84910133</v>
      </c>
      <c r="K17" s="24">
        <v>-12044692</v>
      </c>
      <c r="L17" s="24"/>
      <c r="M17" s="20">
        <v>154488375</v>
      </c>
      <c r="N17" s="24">
        <v>142443683</v>
      </c>
      <c r="O17" s="24"/>
      <c r="P17" s="24"/>
      <c r="Q17" s="20"/>
      <c r="R17" s="24"/>
      <c r="S17" s="24"/>
      <c r="T17" s="20"/>
      <c r="U17" s="24"/>
      <c r="V17" s="24"/>
      <c r="W17" s="24">
        <v>227353816</v>
      </c>
      <c r="X17" s="20">
        <v>99064794</v>
      </c>
      <c r="Y17" s="24">
        <v>128289022</v>
      </c>
      <c r="Z17" s="25">
        <v>129.50011484402825</v>
      </c>
      <c r="AA17" s="26">
        <v>198129596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84909620</v>
      </c>
      <c r="D25" s="29">
        <f t="shared" ref="D25:Y25" si="1">SUM(D15:D24)</f>
        <v>0</v>
      </c>
      <c r="E25" s="35">
        <f t="shared" si="1"/>
        <v>198129596</v>
      </c>
      <c r="F25" s="36">
        <f t="shared" si="1"/>
        <v>198129596</v>
      </c>
      <c r="G25" s="36">
        <f t="shared" si="1"/>
        <v>0</v>
      </c>
      <c r="H25" s="36">
        <f t="shared" si="1"/>
        <v>84909620</v>
      </c>
      <c r="I25" s="36">
        <f t="shared" si="1"/>
        <v>513</v>
      </c>
      <c r="J25" s="36">
        <f t="shared" si="1"/>
        <v>84910133</v>
      </c>
      <c r="K25" s="36">
        <f t="shared" si="1"/>
        <v>-12044692</v>
      </c>
      <c r="L25" s="36">
        <f t="shared" si="1"/>
        <v>0</v>
      </c>
      <c r="M25" s="36">
        <f t="shared" si="1"/>
        <v>154488375</v>
      </c>
      <c r="N25" s="36">
        <f t="shared" si="1"/>
        <v>142443683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227353816</v>
      </c>
      <c r="X25" s="36">
        <f t="shared" si="1"/>
        <v>99064794</v>
      </c>
      <c r="Y25" s="36">
        <f t="shared" si="1"/>
        <v>128289022</v>
      </c>
      <c r="Z25" s="37">
        <f>+IF(X25&lt;&gt;0,+(Y25/X25)*100,0)</f>
        <v>129.50011484402825</v>
      </c>
      <c r="AA25" s="38">
        <f>SUM(AA15:AA24)</f>
        <v>198129596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84120311</v>
      </c>
      <c r="D26" s="29">
        <f>+D13+D25</f>
        <v>0</v>
      </c>
      <c r="E26" s="30">
        <f t="shared" si="2"/>
        <v>200797269</v>
      </c>
      <c r="F26" s="31">
        <f t="shared" si="2"/>
        <v>200797269</v>
      </c>
      <c r="G26" s="31">
        <f t="shared" si="2"/>
        <v>0</v>
      </c>
      <c r="H26" s="31">
        <f t="shared" si="2"/>
        <v>85723843</v>
      </c>
      <c r="I26" s="31">
        <f t="shared" si="2"/>
        <v>-3476199</v>
      </c>
      <c r="J26" s="31">
        <f t="shared" si="2"/>
        <v>82247644</v>
      </c>
      <c r="K26" s="31">
        <f t="shared" si="2"/>
        <v>-11308271</v>
      </c>
      <c r="L26" s="31">
        <f t="shared" si="2"/>
        <v>0</v>
      </c>
      <c r="M26" s="31">
        <f t="shared" si="2"/>
        <v>155062299</v>
      </c>
      <c r="N26" s="31">
        <f t="shared" si="2"/>
        <v>143754028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226001672</v>
      </c>
      <c r="X26" s="31">
        <f t="shared" si="2"/>
        <v>100398618</v>
      </c>
      <c r="Y26" s="31">
        <f t="shared" si="2"/>
        <v>125603054</v>
      </c>
      <c r="Z26" s="32">
        <f>+IF(X26&lt;&gt;0,+(Y26/X26)*100,0)</f>
        <v>125.10436548040931</v>
      </c>
      <c r="AA26" s="33">
        <f>+AA13+AA25</f>
        <v>200797269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3290439</v>
      </c>
      <c r="D35" s="18"/>
      <c r="E35" s="19"/>
      <c r="F35" s="20"/>
      <c r="G35" s="20"/>
      <c r="H35" s="20">
        <v>3358190</v>
      </c>
      <c r="I35" s="20"/>
      <c r="J35" s="20">
        <v>3358190</v>
      </c>
      <c r="K35" s="20">
        <v>60957</v>
      </c>
      <c r="L35" s="20"/>
      <c r="M35" s="20">
        <v>5427065</v>
      </c>
      <c r="N35" s="20">
        <v>5488022</v>
      </c>
      <c r="O35" s="20"/>
      <c r="P35" s="20"/>
      <c r="Q35" s="20"/>
      <c r="R35" s="20"/>
      <c r="S35" s="20"/>
      <c r="T35" s="20"/>
      <c r="U35" s="20"/>
      <c r="V35" s="20"/>
      <c r="W35" s="20">
        <v>8846212</v>
      </c>
      <c r="X35" s="20"/>
      <c r="Y35" s="20">
        <v>8846212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3290439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3358190</v>
      </c>
      <c r="I37" s="31">
        <f t="shared" si="3"/>
        <v>0</v>
      </c>
      <c r="J37" s="31">
        <f t="shared" si="3"/>
        <v>3358190</v>
      </c>
      <c r="K37" s="31">
        <f t="shared" si="3"/>
        <v>60957</v>
      </c>
      <c r="L37" s="31">
        <f t="shared" si="3"/>
        <v>0</v>
      </c>
      <c r="M37" s="31">
        <f t="shared" si="3"/>
        <v>5427065</v>
      </c>
      <c r="N37" s="31">
        <f t="shared" si="3"/>
        <v>5488022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8846212</v>
      </c>
      <c r="X37" s="31">
        <f t="shared" si="3"/>
        <v>0</v>
      </c>
      <c r="Y37" s="31">
        <f t="shared" si="3"/>
        <v>8846212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3290439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3358190</v>
      </c>
      <c r="I44" s="31">
        <f t="shared" si="5"/>
        <v>0</v>
      </c>
      <c r="J44" s="31">
        <f t="shared" si="5"/>
        <v>3358190</v>
      </c>
      <c r="K44" s="31">
        <f t="shared" si="5"/>
        <v>60957</v>
      </c>
      <c r="L44" s="31">
        <f t="shared" si="5"/>
        <v>0</v>
      </c>
      <c r="M44" s="31">
        <f t="shared" si="5"/>
        <v>5427065</v>
      </c>
      <c r="N44" s="31">
        <f t="shared" si="5"/>
        <v>5488022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8846212</v>
      </c>
      <c r="X44" s="31">
        <f t="shared" si="5"/>
        <v>0</v>
      </c>
      <c r="Y44" s="31">
        <f t="shared" si="5"/>
        <v>8846212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80829872</v>
      </c>
      <c r="D45" s="42">
        <f t="shared" si="6"/>
        <v>0</v>
      </c>
      <c r="E45" s="43">
        <f t="shared" si="6"/>
        <v>200797269</v>
      </c>
      <c r="F45" s="44">
        <f t="shared" si="6"/>
        <v>200797269</v>
      </c>
      <c r="G45" s="44">
        <f t="shared" si="6"/>
        <v>0</v>
      </c>
      <c r="H45" s="44">
        <f t="shared" si="6"/>
        <v>82365653</v>
      </c>
      <c r="I45" s="44">
        <f t="shared" si="6"/>
        <v>-3476199</v>
      </c>
      <c r="J45" s="44">
        <f t="shared" si="6"/>
        <v>78889454</v>
      </c>
      <c r="K45" s="44">
        <f t="shared" si="6"/>
        <v>-11369228</v>
      </c>
      <c r="L45" s="44">
        <f t="shared" si="6"/>
        <v>0</v>
      </c>
      <c r="M45" s="44">
        <f t="shared" si="6"/>
        <v>149635234</v>
      </c>
      <c r="N45" s="44">
        <f t="shared" si="6"/>
        <v>138266006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217155460</v>
      </c>
      <c r="X45" s="44">
        <f t="shared" si="6"/>
        <v>100398618</v>
      </c>
      <c r="Y45" s="44">
        <f t="shared" si="6"/>
        <v>116756842</v>
      </c>
      <c r="Z45" s="45">
        <f>+IF(X45&lt;&gt;0,+(Y45/X45)*100,0)</f>
        <v>116.29327606880007</v>
      </c>
      <c r="AA45" s="46">
        <f>+AA26-AA44</f>
        <v>200797269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-108188440</v>
      </c>
      <c r="D47" s="18"/>
      <c r="E47" s="19"/>
      <c r="F47" s="20"/>
      <c r="G47" s="20"/>
      <c r="H47" s="20">
        <v>-107835733</v>
      </c>
      <c r="I47" s="20">
        <v>-764531</v>
      </c>
      <c r="J47" s="20">
        <v>-108600264</v>
      </c>
      <c r="K47" s="20">
        <v>777940</v>
      </c>
      <c r="L47" s="20"/>
      <c r="M47" s="20">
        <v>-145396419</v>
      </c>
      <c r="N47" s="20">
        <v>-144618479</v>
      </c>
      <c r="O47" s="20"/>
      <c r="P47" s="20"/>
      <c r="Q47" s="20"/>
      <c r="R47" s="20"/>
      <c r="S47" s="20"/>
      <c r="T47" s="20"/>
      <c r="U47" s="20"/>
      <c r="V47" s="20"/>
      <c r="W47" s="20">
        <v>-253218743</v>
      </c>
      <c r="X47" s="20"/>
      <c r="Y47" s="20">
        <v>-253218743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-108188440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-107835733</v>
      </c>
      <c r="I50" s="52">
        <f t="shared" si="7"/>
        <v>-764531</v>
      </c>
      <c r="J50" s="52">
        <f t="shared" si="7"/>
        <v>-108600264</v>
      </c>
      <c r="K50" s="52">
        <f t="shared" si="7"/>
        <v>777940</v>
      </c>
      <c r="L50" s="52">
        <f t="shared" si="7"/>
        <v>0</v>
      </c>
      <c r="M50" s="52">
        <f t="shared" si="7"/>
        <v>-145396419</v>
      </c>
      <c r="N50" s="52">
        <f t="shared" si="7"/>
        <v>-144618479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-253218743</v>
      </c>
      <c r="X50" s="52">
        <f t="shared" si="7"/>
        <v>0</v>
      </c>
      <c r="Y50" s="52">
        <f t="shared" si="7"/>
        <v>-253218743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-3272351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-3272351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-3272351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-3272351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-18</v>
      </c>
      <c r="F6" s="20">
        <v>-18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-18</v>
      </c>
    </row>
    <row r="7" spans="1:27" x14ac:dyDescent="0.25">
      <c r="A7" s="23" t="s">
        <v>35</v>
      </c>
      <c r="B7" s="17" t="s">
        <v>32</v>
      </c>
      <c r="C7" s="18">
        <v>44630002</v>
      </c>
      <c r="D7" s="18"/>
      <c r="E7" s="19">
        <v>37915060</v>
      </c>
      <c r="F7" s="20">
        <v>37915060</v>
      </c>
      <c r="G7" s="20">
        <v>980889</v>
      </c>
      <c r="H7" s="20">
        <v>982951</v>
      </c>
      <c r="I7" s="20">
        <v>1078082</v>
      </c>
      <c r="J7" s="20">
        <v>3041922</v>
      </c>
      <c r="K7" s="20">
        <v>1075605</v>
      </c>
      <c r="L7" s="20">
        <v>1075200</v>
      </c>
      <c r="M7" s="20">
        <v>1113148</v>
      </c>
      <c r="N7" s="20">
        <v>3263953</v>
      </c>
      <c r="O7" s="20"/>
      <c r="P7" s="20"/>
      <c r="Q7" s="20"/>
      <c r="R7" s="20"/>
      <c r="S7" s="20"/>
      <c r="T7" s="20"/>
      <c r="U7" s="20"/>
      <c r="V7" s="20"/>
      <c r="W7" s="20">
        <v>6305875</v>
      </c>
      <c r="X7" s="20">
        <v>18957534</v>
      </c>
      <c r="Y7" s="20">
        <v>-12651659</v>
      </c>
      <c r="Z7" s="21">
        <v>-66.73683929565945</v>
      </c>
      <c r="AA7" s="22">
        <v>37915060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44630002</v>
      </c>
      <c r="D13" s="29">
        <f>SUM(D6:D12)</f>
        <v>0</v>
      </c>
      <c r="E13" s="30">
        <f t="shared" si="0"/>
        <v>37915042</v>
      </c>
      <c r="F13" s="31">
        <f t="shared" si="0"/>
        <v>37915042</v>
      </c>
      <c r="G13" s="31">
        <f t="shared" si="0"/>
        <v>980889</v>
      </c>
      <c r="H13" s="31">
        <f t="shared" si="0"/>
        <v>982951</v>
      </c>
      <c r="I13" s="31">
        <f t="shared" si="0"/>
        <v>1078082</v>
      </c>
      <c r="J13" s="31">
        <f t="shared" si="0"/>
        <v>3041922</v>
      </c>
      <c r="K13" s="31">
        <f t="shared" si="0"/>
        <v>1075605</v>
      </c>
      <c r="L13" s="31">
        <f t="shared" si="0"/>
        <v>1075200</v>
      </c>
      <c r="M13" s="31">
        <f t="shared" si="0"/>
        <v>1113148</v>
      </c>
      <c r="N13" s="31">
        <f t="shared" si="0"/>
        <v>3263953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6305875</v>
      </c>
      <c r="X13" s="31">
        <f t="shared" si="0"/>
        <v>18957534</v>
      </c>
      <c r="Y13" s="31">
        <f t="shared" si="0"/>
        <v>-12651659</v>
      </c>
      <c r="Z13" s="32">
        <f>+IF(X13&lt;&gt;0,+(Y13/X13)*100,0)</f>
        <v>-66.73683929565945</v>
      </c>
      <c r="AA13" s="33">
        <f>SUM(AA6:AA12)</f>
        <v>37915042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11721874</v>
      </c>
      <c r="D17" s="18"/>
      <c r="E17" s="19"/>
      <c r="F17" s="20"/>
      <c r="G17" s="24">
        <v>66343</v>
      </c>
      <c r="H17" s="24">
        <v>-66343</v>
      </c>
      <c r="I17" s="24">
        <v>1809890</v>
      </c>
      <c r="J17" s="20">
        <v>1809890</v>
      </c>
      <c r="K17" s="24">
        <v>1722737</v>
      </c>
      <c r="L17" s="24">
        <v>5664848</v>
      </c>
      <c r="M17" s="20">
        <v>1229977</v>
      </c>
      <c r="N17" s="24">
        <v>8617562</v>
      </c>
      <c r="O17" s="24"/>
      <c r="P17" s="24"/>
      <c r="Q17" s="20"/>
      <c r="R17" s="24"/>
      <c r="S17" s="24"/>
      <c r="T17" s="20"/>
      <c r="U17" s="24"/>
      <c r="V17" s="24"/>
      <c r="W17" s="24">
        <v>10427452</v>
      </c>
      <c r="X17" s="20"/>
      <c r="Y17" s="24">
        <v>10427452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11721874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66343</v>
      </c>
      <c r="H25" s="36">
        <f t="shared" si="1"/>
        <v>-66343</v>
      </c>
      <c r="I25" s="36">
        <f t="shared" si="1"/>
        <v>1809890</v>
      </c>
      <c r="J25" s="36">
        <f t="shared" si="1"/>
        <v>1809890</v>
      </c>
      <c r="K25" s="36">
        <f t="shared" si="1"/>
        <v>1722737</v>
      </c>
      <c r="L25" s="36">
        <f t="shared" si="1"/>
        <v>5664848</v>
      </c>
      <c r="M25" s="36">
        <f t="shared" si="1"/>
        <v>1229977</v>
      </c>
      <c r="N25" s="36">
        <f t="shared" si="1"/>
        <v>8617562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10427452</v>
      </c>
      <c r="X25" s="36">
        <f t="shared" si="1"/>
        <v>0</v>
      </c>
      <c r="Y25" s="36">
        <f t="shared" si="1"/>
        <v>10427452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56351876</v>
      </c>
      <c r="D26" s="29">
        <f>+D13+D25</f>
        <v>0</v>
      </c>
      <c r="E26" s="30">
        <f t="shared" si="2"/>
        <v>37915042</v>
      </c>
      <c r="F26" s="31">
        <f t="shared" si="2"/>
        <v>37915042</v>
      </c>
      <c r="G26" s="31">
        <f t="shared" si="2"/>
        <v>1047232</v>
      </c>
      <c r="H26" s="31">
        <f t="shared" si="2"/>
        <v>916608</v>
      </c>
      <c r="I26" s="31">
        <f t="shared" si="2"/>
        <v>2887972</v>
      </c>
      <c r="J26" s="31">
        <f t="shared" si="2"/>
        <v>4851812</v>
      </c>
      <c r="K26" s="31">
        <f t="shared" si="2"/>
        <v>2798342</v>
      </c>
      <c r="L26" s="31">
        <f t="shared" si="2"/>
        <v>6740048</v>
      </c>
      <c r="M26" s="31">
        <f t="shared" si="2"/>
        <v>2343125</v>
      </c>
      <c r="N26" s="31">
        <f t="shared" si="2"/>
        <v>11881515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16733327</v>
      </c>
      <c r="X26" s="31">
        <f t="shared" si="2"/>
        <v>18957534</v>
      </c>
      <c r="Y26" s="31">
        <f t="shared" si="2"/>
        <v>-2224207</v>
      </c>
      <c r="Z26" s="32">
        <f>+IF(X26&lt;&gt;0,+(Y26/X26)*100,0)</f>
        <v>-11.732575555449355</v>
      </c>
      <c r="AA26" s="33">
        <f>+AA13+AA25</f>
        <v>37915042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56351876</v>
      </c>
      <c r="D45" s="42">
        <f t="shared" si="6"/>
        <v>0</v>
      </c>
      <c r="E45" s="43">
        <f t="shared" si="6"/>
        <v>37915042</v>
      </c>
      <c r="F45" s="44">
        <f t="shared" si="6"/>
        <v>37915042</v>
      </c>
      <c r="G45" s="44">
        <f t="shared" si="6"/>
        <v>1047232</v>
      </c>
      <c r="H45" s="44">
        <f t="shared" si="6"/>
        <v>916608</v>
      </c>
      <c r="I45" s="44">
        <f t="shared" si="6"/>
        <v>2887972</v>
      </c>
      <c r="J45" s="44">
        <f t="shared" si="6"/>
        <v>4851812</v>
      </c>
      <c r="K45" s="44">
        <f t="shared" si="6"/>
        <v>2798342</v>
      </c>
      <c r="L45" s="44">
        <f t="shared" si="6"/>
        <v>6740048</v>
      </c>
      <c r="M45" s="44">
        <f t="shared" si="6"/>
        <v>2343125</v>
      </c>
      <c r="N45" s="44">
        <f t="shared" si="6"/>
        <v>11881515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16733327</v>
      </c>
      <c r="X45" s="44">
        <f t="shared" si="6"/>
        <v>18957534</v>
      </c>
      <c r="Y45" s="44">
        <f t="shared" si="6"/>
        <v>-2224207</v>
      </c>
      <c r="Z45" s="45">
        <f>+IF(X45&lt;&gt;0,+(Y45/X45)*100,0)</f>
        <v>-11.732575555449355</v>
      </c>
      <c r="AA45" s="46">
        <f>+AA26-AA44</f>
        <v>37915042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</v>
      </c>
      <c r="F47" s="20">
        <v>-2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>
        <v>-2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</v>
      </c>
      <c r="F50" s="52">
        <f t="shared" si="7"/>
        <v>-2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-2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-2874919</v>
      </c>
      <c r="D7" s="18"/>
      <c r="E7" s="19"/>
      <c r="F7" s="20"/>
      <c r="G7" s="20">
        <v>-192630</v>
      </c>
      <c r="H7" s="20">
        <v>-151034</v>
      </c>
      <c r="I7" s="20">
        <v>-119926</v>
      </c>
      <c r="J7" s="20">
        <v>-463590</v>
      </c>
      <c r="K7" s="20">
        <v>-191609</v>
      </c>
      <c r="L7" s="20">
        <v>-7195</v>
      </c>
      <c r="M7" s="20">
        <v>-317965</v>
      </c>
      <c r="N7" s="20">
        <v>-516769</v>
      </c>
      <c r="O7" s="20"/>
      <c r="P7" s="20"/>
      <c r="Q7" s="20"/>
      <c r="R7" s="20"/>
      <c r="S7" s="20"/>
      <c r="T7" s="20"/>
      <c r="U7" s="20"/>
      <c r="V7" s="20"/>
      <c r="W7" s="20">
        <v>-980359</v>
      </c>
      <c r="X7" s="20"/>
      <c r="Y7" s="20">
        <v>-980359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-2874919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-192630</v>
      </c>
      <c r="H13" s="31">
        <f t="shared" si="0"/>
        <v>-151034</v>
      </c>
      <c r="I13" s="31">
        <f t="shared" si="0"/>
        <v>-119926</v>
      </c>
      <c r="J13" s="31">
        <f t="shared" si="0"/>
        <v>-463590</v>
      </c>
      <c r="K13" s="31">
        <f t="shared" si="0"/>
        <v>-191609</v>
      </c>
      <c r="L13" s="31">
        <f t="shared" si="0"/>
        <v>-7195</v>
      </c>
      <c r="M13" s="31">
        <f t="shared" si="0"/>
        <v>-317965</v>
      </c>
      <c r="N13" s="31">
        <f t="shared" si="0"/>
        <v>-516769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-980359</v>
      </c>
      <c r="X13" s="31">
        <f t="shared" si="0"/>
        <v>0</v>
      </c>
      <c r="Y13" s="31">
        <f t="shared" si="0"/>
        <v>-980359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295452640</v>
      </c>
      <c r="D17" s="18"/>
      <c r="E17" s="19">
        <v>163018997</v>
      </c>
      <c r="F17" s="20">
        <v>163018997</v>
      </c>
      <c r="G17" s="24"/>
      <c r="H17" s="24"/>
      <c r="I17" s="24"/>
      <c r="J17" s="20"/>
      <c r="K17" s="24"/>
      <c r="L17" s="24"/>
      <c r="M17" s="20">
        <v>1433977</v>
      </c>
      <c r="N17" s="24">
        <v>1433977</v>
      </c>
      <c r="O17" s="24"/>
      <c r="P17" s="24"/>
      <c r="Q17" s="20"/>
      <c r="R17" s="24"/>
      <c r="S17" s="24"/>
      <c r="T17" s="20"/>
      <c r="U17" s="24"/>
      <c r="V17" s="24"/>
      <c r="W17" s="24">
        <v>1433977</v>
      </c>
      <c r="X17" s="20">
        <v>81509462</v>
      </c>
      <c r="Y17" s="24">
        <v>-80075485</v>
      </c>
      <c r="Z17" s="25">
        <v>-98.240723267195648</v>
      </c>
      <c r="AA17" s="26">
        <v>163018997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295452640</v>
      </c>
      <c r="D25" s="29">
        <f t="shared" ref="D25:Y25" si="1">SUM(D15:D24)</f>
        <v>0</v>
      </c>
      <c r="E25" s="35">
        <f t="shared" si="1"/>
        <v>163018997</v>
      </c>
      <c r="F25" s="36">
        <f t="shared" si="1"/>
        <v>163018997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1433977</v>
      </c>
      <c r="N25" s="36">
        <f t="shared" si="1"/>
        <v>1433977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1433977</v>
      </c>
      <c r="X25" s="36">
        <f t="shared" si="1"/>
        <v>81509462</v>
      </c>
      <c r="Y25" s="36">
        <f t="shared" si="1"/>
        <v>-80075485</v>
      </c>
      <c r="Z25" s="37">
        <f>+IF(X25&lt;&gt;0,+(Y25/X25)*100,0)</f>
        <v>-98.240723267195648</v>
      </c>
      <c r="AA25" s="38">
        <f>SUM(AA15:AA24)</f>
        <v>163018997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292577721</v>
      </c>
      <c r="D26" s="29">
        <f>+D13+D25</f>
        <v>0</v>
      </c>
      <c r="E26" s="30">
        <f t="shared" si="2"/>
        <v>163018997</v>
      </c>
      <c r="F26" s="31">
        <f t="shared" si="2"/>
        <v>163018997</v>
      </c>
      <c r="G26" s="31">
        <f t="shared" si="2"/>
        <v>-192630</v>
      </c>
      <c r="H26" s="31">
        <f t="shared" si="2"/>
        <v>-151034</v>
      </c>
      <c r="I26" s="31">
        <f t="shared" si="2"/>
        <v>-119926</v>
      </c>
      <c r="J26" s="31">
        <f t="shared" si="2"/>
        <v>-463590</v>
      </c>
      <c r="K26" s="31">
        <f t="shared" si="2"/>
        <v>-191609</v>
      </c>
      <c r="L26" s="31">
        <f t="shared" si="2"/>
        <v>-7195</v>
      </c>
      <c r="M26" s="31">
        <f t="shared" si="2"/>
        <v>1116012</v>
      </c>
      <c r="N26" s="31">
        <f t="shared" si="2"/>
        <v>917208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453618</v>
      </c>
      <c r="X26" s="31">
        <f t="shared" si="2"/>
        <v>81509462</v>
      </c>
      <c r="Y26" s="31">
        <f t="shared" si="2"/>
        <v>-81055844</v>
      </c>
      <c r="Z26" s="32">
        <f>+IF(X26&lt;&gt;0,+(Y26/X26)*100,0)</f>
        <v>-99.443478108099896</v>
      </c>
      <c r="AA26" s="33">
        <f>+AA13+AA25</f>
        <v>163018997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292577721</v>
      </c>
      <c r="D45" s="42">
        <f t="shared" si="6"/>
        <v>0</v>
      </c>
      <c r="E45" s="43">
        <f t="shared" si="6"/>
        <v>163018997</v>
      </c>
      <c r="F45" s="44">
        <f t="shared" si="6"/>
        <v>163018997</v>
      </c>
      <c r="G45" s="44">
        <f t="shared" si="6"/>
        <v>-192630</v>
      </c>
      <c r="H45" s="44">
        <f t="shared" si="6"/>
        <v>-151034</v>
      </c>
      <c r="I45" s="44">
        <f t="shared" si="6"/>
        <v>-119926</v>
      </c>
      <c r="J45" s="44">
        <f t="shared" si="6"/>
        <v>-463590</v>
      </c>
      <c r="K45" s="44">
        <f t="shared" si="6"/>
        <v>-191609</v>
      </c>
      <c r="L45" s="44">
        <f t="shared" si="6"/>
        <v>-7195</v>
      </c>
      <c r="M45" s="44">
        <f t="shared" si="6"/>
        <v>1116012</v>
      </c>
      <c r="N45" s="44">
        <f t="shared" si="6"/>
        <v>917208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453618</v>
      </c>
      <c r="X45" s="44">
        <f t="shared" si="6"/>
        <v>81509462</v>
      </c>
      <c r="Y45" s="44">
        <f t="shared" si="6"/>
        <v>-81055844</v>
      </c>
      <c r="Z45" s="45">
        <f>+IF(X45&lt;&gt;0,+(Y45/X45)*100,0)</f>
        <v>-99.443478108099896</v>
      </c>
      <c r="AA45" s="46">
        <f>+AA26-AA44</f>
        <v>163018997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303140</v>
      </c>
      <c r="H6" s="20">
        <v>1024090</v>
      </c>
      <c r="I6" s="20">
        <v>3808</v>
      </c>
      <c r="J6" s="20">
        <v>1331038</v>
      </c>
      <c r="K6" s="20">
        <v>-1138932</v>
      </c>
      <c r="L6" s="20">
        <v>609530</v>
      </c>
      <c r="M6" s="20">
        <v>574467</v>
      </c>
      <c r="N6" s="20">
        <v>45065</v>
      </c>
      <c r="O6" s="20"/>
      <c r="P6" s="20"/>
      <c r="Q6" s="20"/>
      <c r="R6" s="20"/>
      <c r="S6" s="20"/>
      <c r="T6" s="20"/>
      <c r="U6" s="20"/>
      <c r="V6" s="20"/>
      <c r="W6" s="20">
        <v>1376103</v>
      </c>
      <c r="X6" s="20"/>
      <c r="Y6" s="20">
        <v>1376103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13365855</v>
      </c>
      <c r="D7" s="18"/>
      <c r="E7" s="19">
        <v>2295651</v>
      </c>
      <c r="F7" s="20">
        <v>2295651</v>
      </c>
      <c r="G7" s="20">
        <v>952337</v>
      </c>
      <c r="H7" s="20">
        <v>155707</v>
      </c>
      <c r="I7" s="20">
        <v>660902</v>
      </c>
      <c r="J7" s="20">
        <v>1768946</v>
      </c>
      <c r="K7" s="20">
        <v>1088120</v>
      </c>
      <c r="L7" s="20">
        <v>1043359</v>
      </c>
      <c r="M7" s="20">
        <v>787958</v>
      </c>
      <c r="N7" s="20">
        <v>2919437</v>
      </c>
      <c r="O7" s="20"/>
      <c r="P7" s="20"/>
      <c r="Q7" s="20"/>
      <c r="R7" s="20"/>
      <c r="S7" s="20"/>
      <c r="T7" s="20"/>
      <c r="U7" s="20"/>
      <c r="V7" s="20"/>
      <c r="W7" s="20">
        <v>4688383</v>
      </c>
      <c r="X7" s="20">
        <v>1147818</v>
      </c>
      <c r="Y7" s="20">
        <v>3540565</v>
      </c>
      <c r="Z7" s="21">
        <v>308.46048763828412</v>
      </c>
      <c r="AA7" s="22">
        <v>2295651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>
        <v>75564</v>
      </c>
      <c r="J11" s="20">
        <v>75564</v>
      </c>
      <c r="K11" s="24">
        <v>284523</v>
      </c>
      <c r="L11" s="24">
        <v>92682</v>
      </c>
      <c r="M11" s="20"/>
      <c r="N11" s="24">
        <v>377205</v>
      </c>
      <c r="O11" s="24"/>
      <c r="P11" s="24"/>
      <c r="Q11" s="20"/>
      <c r="R11" s="24"/>
      <c r="S11" s="24"/>
      <c r="T11" s="20"/>
      <c r="U11" s="24"/>
      <c r="V11" s="24"/>
      <c r="W11" s="24">
        <v>452769</v>
      </c>
      <c r="X11" s="20"/>
      <c r="Y11" s="24">
        <v>452769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13365855</v>
      </c>
      <c r="D13" s="29">
        <f>SUM(D6:D12)</f>
        <v>0</v>
      </c>
      <c r="E13" s="30">
        <f t="shared" si="0"/>
        <v>2295651</v>
      </c>
      <c r="F13" s="31">
        <f t="shared" si="0"/>
        <v>2295651</v>
      </c>
      <c r="G13" s="31">
        <f t="shared" si="0"/>
        <v>1255477</v>
      </c>
      <c r="H13" s="31">
        <f t="shared" si="0"/>
        <v>1179797</v>
      </c>
      <c r="I13" s="31">
        <f t="shared" si="0"/>
        <v>740274</v>
      </c>
      <c r="J13" s="31">
        <f t="shared" si="0"/>
        <v>3175548</v>
      </c>
      <c r="K13" s="31">
        <f t="shared" si="0"/>
        <v>233711</v>
      </c>
      <c r="L13" s="31">
        <f t="shared" si="0"/>
        <v>1745571</v>
      </c>
      <c r="M13" s="31">
        <f t="shared" si="0"/>
        <v>1362425</v>
      </c>
      <c r="N13" s="31">
        <f t="shared" si="0"/>
        <v>3341707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6517255</v>
      </c>
      <c r="X13" s="31">
        <f t="shared" si="0"/>
        <v>1147818</v>
      </c>
      <c r="Y13" s="31">
        <f t="shared" si="0"/>
        <v>5369437</v>
      </c>
      <c r="Z13" s="32">
        <f>+IF(X13&lt;&gt;0,+(Y13/X13)*100,0)</f>
        <v>467.79515567799075</v>
      </c>
      <c r="AA13" s="33">
        <f>SUM(AA6:AA12)</f>
        <v>2295651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61685618</v>
      </c>
      <c r="F17" s="20">
        <v>61685618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30842808</v>
      </c>
      <c r="Y17" s="24">
        <v>-30842808</v>
      </c>
      <c r="Z17" s="25">
        <v>-100</v>
      </c>
      <c r="AA17" s="26">
        <v>61685618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61685618</v>
      </c>
      <c r="F25" s="36">
        <f t="shared" si="1"/>
        <v>61685618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30842808</v>
      </c>
      <c r="Y25" s="36">
        <f t="shared" si="1"/>
        <v>-30842808</v>
      </c>
      <c r="Z25" s="37">
        <f>+IF(X25&lt;&gt;0,+(Y25/X25)*100,0)</f>
        <v>-100</v>
      </c>
      <c r="AA25" s="38">
        <f>SUM(AA15:AA24)</f>
        <v>61685618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13365855</v>
      </c>
      <c r="D26" s="29">
        <f>+D13+D25</f>
        <v>0</v>
      </c>
      <c r="E26" s="30">
        <f t="shared" si="2"/>
        <v>63981269</v>
      </c>
      <c r="F26" s="31">
        <f t="shared" si="2"/>
        <v>63981269</v>
      </c>
      <c r="G26" s="31">
        <f t="shared" si="2"/>
        <v>1255477</v>
      </c>
      <c r="H26" s="31">
        <f t="shared" si="2"/>
        <v>1179797</v>
      </c>
      <c r="I26" s="31">
        <f t="shared" si="2"/>
        <v>740274</v>
      </c>
      <c r="J26" s="31">
        <f t="shared" si="2"/>
        <v>3175548</v>
      </c>
      <c r="K26" s="31">
        <f t="shared" si="2"/>
        <v>233711</v>
      </c>
      <c r="L26" s="31">
        <f t="shared" si="2"/>
        <v>1745571</v>
      </c>
      <c r="M26" s="31">
        <f t="shared" si="2"/>
        <v>1362425</v>
      </c>
      <c r="N26" s="31">
        <f t="shared" si="2"/>
        <v>3341707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6517255</v>
      </c>
      <c r="X26" s="31">
        <f t="shared" si="2"/>
        <v>31990626</v>
      </c>
      <c r="Y26" s="31">
        <f t="shared" si="2"/>
        <v>-25473371</v>
      </c>
      <c r="Z26" s="32">
        <f>+IF(X26&lt;&gt;0,+(Y26/X26)*100,0)</f>
        <v>-79.627610288088775</v>
      </c>
      <c r="AA26" s="33">
        <f>+AA13+AA25</f>
        <v>63981269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958460</v>
      </c>
      <c r="F32" s="20">
        <v>958460</v>
      </c>
      <c r="G32" s="20"/>
      <c r="H32" s="20"/>
      <c r="I32" s="20"/>
      <c r="J32" s="20"/>
      <c r="K32" s="20">
        <v>503458</v>
      </c>
      <c r="L32" s="20">
        <v>710562</v>
      </c>
      <c r="M32" s="20"/>
      <c r="N32" s="20">
        <v>1214020</v>
      </c>
      <c r="O32" s="20"/>
      <c r="P32" s="20"/>
      <c r="Q32" s="20"/>
      <c r="R32" s="20"/>
      <c r="S32" s="20"/>
      <c r="T32" s="20"/>
      <c r="U32" s="20"/>
      <c r="V32" s="20"/>
      <c r="W32" s="20">
        <v>1214020</v>
      </c>
      <c r="X32" s="20">
        <v>479232</v>
      </c>
      <c r="Y32" s="20">
        <v>734788</v>
      </c>
      <c r="Z32" s="21">
        <v>153.32615518162393</v>
      </c>
      <c r="AA32" s="22">
        <v>958460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958460</v>
      </c>
      <c r="F37" s="31">
        <f t="shared" si="3"/>
        <v>958460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503458</v>
      </c>
      <c r="L37" s="31">
        <f t="shared" si="3"/>
        <v>710562</v>
      </c>
      <c r="M37" s="31">
        <f t="shared" si="3"/>
        <v>0</v>
      </c>
      <c r="N37" s="31">
        <f t="shared" si="3"/>
        <v>1214020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1214020</v>
      </c>
      <c r="X37" s="31">
        <f t="shared" si="3"/>
        <v>479232</v>
      </c>
      <c r="Y37" s="31">
        <f t="shared" si="3"/>
        <v>734788</v>
      </c>
      <c r="Z37" s="32">
        <f>+IF(X37&lt;&gt;0,+(Y37/X37)*100,0)</f>
        <v>153.32615518162393</v>
      </c>
      <c r="AA37" s="33">
        <f>SUM(AA29:AA36)</f>
        <v>958460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958460</v>
      </c>
      <c r="F44" s="31">
        <f t="shared" si="5"/>
        <v>958460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503458</v>
      </c>
      <c r="L44" s="31">
        <f t="shared" si="5"/>
        <v>710562</v>
      </c>
      <c r="M44" s="31">
        <f t="shared" si="5"/>
        <v>0</v>
      </c>
      <c r="N44" s="31">
        <f t="shared" si="5"/>
        <v>1214020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1214020</v>
      </c>
      <c r="X44" s="31">
        <f t="shared" si="5"/>
        <v>479232</v>
      </c>
      <c r="Y44" s="31">
        <f t="shared" si="5"/>
        <v>734788</v>
      </c>
      <c r="Z44" s="32">
        <f>+IF(X44&lt;&gt;0,+(Y44/X44)*100,0)</f>
        <v>153.32615518162393</v>
      </c>
      <c r="AA44" s="33">
        <f>+AA37+AA43</f>
        <v>958460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13365855</v>
      </c>
      <c r="D45" s="42">
        <f t="shared" si="6"/>
        <v>0</v>
      </c>
      <c r="E45" s="43">
        <f t="shared" si="6"/>
        <v>63022809</v>
      </c>
      <c r="F45" s="44">
        <f t="shared" si="6"/>
        <v>63022809</v>
      </c>
      <c r="G45" s="44">
        <f t="shared" si="6"/>
        <v>1255477</v>
      </c>
      <c r="H45" s="44">
        <f t="shared" si="6"/>
        <v>1179797</v>
      </c>
      <c r="I45" s="44">
        <f t="shared" si="6"/>
        <v>740274</v>
      </c>
      <c r="J45" s="44">
        <f t="shared" si="6"/>
        <v>3175548</v>
      </c>
      <c r="K45" s="44">
        <f t="shared" si="6"/>
        <v>-269747</v>
      </c>
      <c r="L45" s="44">
        <f t="shared" si="6"/>
        <v>1035009</v>
      </c>
      <c r="M45" s="44">
        <f t="shared" si="6"/>
        <v>1362425</v>
      </c>
      <c r="N45" s="44">
        <f t="shared" si="6"/>
        <v>2127687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5303235</v>
      </c>
      <c r="X45" s="44">
        <f t="shared" si="6"/>
        <v>31511394</v>
      </c>
      <c r="Y45" s="44">
        <f t="shared" si="6"/>
        <v>-26208159</v>
      </c>
      <c r="Z45" s="45">
        <f>+IF(X45&lt;&gt;0,+(Y45/X45)*100,0)</f>
        <v>-83.170420832540756</v>
      </c>
      <c r="AA45" s="46">
        <f>+AA26-AA44</f>
        <v>63022809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-1594461</v>
      </c>
      <c r="D6" s="18"/>
      <c r="E6" s="19"/>
      <c r="F6" s="20"/>
      <c r="G6" s="20">
        <v>-32067</v>
      </c>
      <c r="H6" s="20">
        <v>-34752</v>
      </c>
      <c r="I6" s="20">
        <v>-9435</v>
      </c>
      <c r="J6" s="20">
        <v>-76254</v>
      </c>
      <c r="K6" s="20">
        <v>-123106</v>
      </c>
      <c r="L6" s="20">
        <v>-30270</v>
      </c>
      <c r="M6" s="20"/>
      <c r="N6" s="20">
        <v>-153376</v>
      </c>
      <c r="O6" s="20"/>
      <c r="P6" s="20"/>
      <c r="Q6" s="20"/>
      <c r="R6" s="20"/>
      <c r="S6" s="20"/>
      <c r="T6" s="20"/>
      <c r="U6" s="20"/>
      <c r="V6" s="20"/>
      <c r="W6" s="20">
        <v>-229630</v>
      </c>
      <c r="X6" s="20"/>
      <c r="Y6" s="20">
        <v>-229630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13641301</v>
      </c>
      <c r="D7" s="18"/>
      <c r="E7" s="19">
        <v>6366187</v>
      </c>
      <c r="F7" s="20">
        <v>6366187</v>
      </c>
      <c r="G7" s="20">
        <v>425662</v>
      </c>
      <c r="H7" s="20">
        <v>451283</v>
      </c>
      <c r="I7" s="20">
        <v>435362</v>
      </c>
      <c r="J7" s="20">
        <v>1312307</v>
      </c>
      <c r="K7" s="20">
        <v>427799</v>
      </c>
      <c r="L7" s="20">
        <v>426877</v>
      </c>
      <c r="M7" s="20">
        <v>428380</v>
      </c>
      <c r="N7" s="20">
        <v>1283056</v>
      </c>
      <c r="O7" s="20"/>
      <c r="P7" s="20"/>
      <c r="Q7" s="20"/>
      <c r="R7" s="20"/>
      <c r="S7" s="20"/>
      <c r="T7" s="20"/>
      <c r="U7" s="20"/>
      <c r="V7" s="20"/>
      <c r="W7" s="20">
        <v>2595363</v>
      </c>
      <c r="X7" s="20">
        <v>3183096</v>
      </c>
      <c r="Y7" s="20">
        <v>-587733</v>
      </c>
      <c r="Z7" s="21">
        <v>-18.464193351378658</v>
      </c>
      <c r="AA7" s="22">
        <v>6366187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166609</v>
      </c>
      <c r="D11" s="18"/>
      <c r="E11" s="19"/>
      <c r="F11" s="20"/>
      <c r="G11" s="24">
        <v>213</v>
      </c>
      <c r="H11" s="24"/>
      <c r="I11" s="24"/>
      <c r="J11" s="20">
        <v>213</v>
      </c>
      <c r="K11" s="24">
        <v>7759</v>
      </c>
      <c r="L11" s="24">
        <v>223</v>
      </c>
      <c r="M11" s="20"/>
      <c r="N11" s="24">
        <v>7982</v>
      </c>
      <c r="O11" s="24"/>
      <c r="P11" s="24"/>
      <c r="Q11" s="20"/>
      <c r="R11" s="24"/>
      <c r="S11" s="24"/>
      <c r="T11" s="20"/>
      <c r="U11" s="24"/>
      <c r="V11" s="24"/>
      <c r="W11" s="24">
        <v>8195</v>
      </c>
      <c r="X11" s="20"/>
      <c r="Y11" s="24">
        <v>8195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12213449</v>
      </c>
      <c r="D13" s="29">
        <f>SUM(D6:D12)</f>
        <v>0</v>
      </c>
      <c r="E13" s="30">
        <f t="shared" si="0"/>
        <v>6366187</v>
      </c>
      <c r="F13" s="31">
        <f t="shared" si="0"/>
        <v>6366187</v>
      </c>
      <c r="G13" s="31">
        <f t="shared" si="0"/>
        <v>393808</v>
      </c>
      <c r="H13" s="31">
        <f t="shared" si="0"/>
        <v>416531</v>
      </c>
      <c r="I13" s="31">
        <f t="shared" si="0"/>
        <v>425927</v>
      </c>
      <c r="J13" s="31">
        <f t="shared" si="0"/>
        <v>1236266</v>
      </c>
      <c r="K13" s="31">
        <f t="shared" si="0"/>
        <v>312452</v>
      </c>
      <c r="L13" s="31">
        <f t="shared" si="0"/>
        <v>396830</v>
      </c>
      <c r="M13" s="31">
        <f t="shared" si="0"/>
        <v>428380</v>
      </c>
      <c r="N13" s="31">
        <f t="shared" si="0"/>
        <v>1137662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2373928</v>
      </c>
      <c r="X13" s="31">
        <f t="shared" si="0"/>
        <v>3183096</v>
      </c>
      <c r="Y13" s="31">
        <f t="shared" si="0"/>
        <v>-809168</v>
      </c>
      <c r="Z13" s="32">
        <f>+IF(X13&lt;&gt;0,+(Y13/X13)*100,0)</f>
        <v>-25.420785298338473</v>
      </c>
      <c r="AA13" s="33">
        <f>SUM(AA6:AA12)</f>
        <v>6366187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-3918901</v>
      </c>
      <c r="D17" s="18"/>
      <c r="E17" s="19">
        <v>-2155284</v>
      </c>
      <c r="F17" s="20">
        <v>-2155284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-1077636</v>
      </c>
      <c r="Y17" s="24">
        <v>1077636</v>
      </c>
      <c r="Z17" s="25">
        <v>-100</v>
      </c>
      <c r="AA17" s="26">
        <v>-2155284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-3918901</v>
      </c>
      <c r="D25" s="29">
        <f t="shared" ref="D25:Y25" si="1">SUM(D15:D24)</f>
        <v>0</v>
      </c>
      <c r="E25" s="35">
        <f t="shared" si="1"/>
        <v>-2155284</v>
      </c>
      <c r="F25" s="36">
        <f t="shared" si="1"/>
        <v>-2155284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-1077636</v>
      </c>
      <c r="Y25" s="36">
        <f t="shared" si="1"/>
        <v>1077636</v>
      </c>
      <c r="Z25" s="37">
        <f>+IF(X25&lt;&gt;0,+(Y25/X25)*100,0)</f>
        <v>-100</v>
      </c>
      <c r="AA25" s="38">
        <f>SUM(AA15:AA24)</f>
        <v>-2155284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8294548</v>
      </c>
      <c r="D26" s="29">
        <f>+D13+D25</f>
        <v>0</v>
      </c>
      <c r="E26" s="30">
        <f t="shared" si="2"/>
        <v>4210903</v>
      </c>
      <c r="F26" s="31">
        <f t="shared" si="2"/>
        <v>4210903</v>
      </c>
      <c r="G26" s="31">
        <f t="shared" si="2"/>
        <v>393808</v>
      </c>
      <c r="H26" s="31">
        <f t="shared" si="2"/>
        <v>416531</v>
      </c>
      <c r="I26" s="31">
        <f t="shared" si="2"/>
        <v>425927</v>
      </c>
      <c r="J26" s="31">
        <f t="shared" si="2"/>
        <v>1236266</v>
      </c>
      <c r="K26" s="31">
        <f t="shared" si="2"/>
        <v>312452</v>
      </c>
      <c r="L26" s="31">
        <f t="shared" si="2"/>
        <v>396830</v>
      </c>
      <c r="M26" s="31">
        <f t="shared" si="2"/>
        <v>428380</v>
      </c>
      <c r="N26" s="31">
        <f t="shared" si="2"/>
        <v>1137662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2373928</v>
      </c>
      <c r="X26" s="31">
        <f t="shared" si="2"/>
        <v>2105460</v>
      </c>
      <c r="Y26" s="31">
        <f t="shared" si="2"/>
        <v>268468</v>
      </c>
      <c r="Z26" s="32">
        <f>+IF(X26&lt;&gt;0,+(Y26/X26)*100,0)</f>
        <v>12.751037777967761</v>
      </c>
      <c r="AA26" s="33">
        <f>+AA13+AA25</f>
        <v>4210903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5766553</v>
      </c>
      <c r="D32" s="18"/>
      <c r="E32" s="19">
        <v>5235049</v>
      </c>
      <c r="F32" s="20">
        <v>5235049</v>
      </c>
      <c r="G32" s="20">
        <v>129277</v>
      </c>
      <c r="H32" s="20">
        <v>107521</v>
      </c>
      <c r="I32" s="20">
        <v>139199</v>
      </c>
      <c r="J32" s="20">
        <v>375997</v>
      </c>
      <c r="K32" s="20">
        <v>150322</v>
      </c>
      <c r="L32" s="20">
        <v>161981</v>
      </c>
      <c r="M32" s="20">
        <v>148558</v>
      </c>
      <c r="N32" s="20">
        <v>460861</v>
      </c>
      <c r="O32" s="20"/>
      <c r="P32" s="20"/>
      <c r="Q32" s="20"/>
      <c r="R32" s="20"/>
      <c r="S32" s="20"/>
      <c r="T32" s="20"/>
      <c r="U32" s="20"/>
      <c r="V32" s="20"/>
      <c r="W32" s="20">
        <v>836858</v>
      </c>
      <c r="X32" s="20">
        <v>2617458</v>
      </c>
      <c r="Y32" s="20">
        <v>-1780600</v>
      </c>
      <c r="Z32" s="21">
        <v>-68.027834639562514</v>
      </c>
      <c r="AA32" s="22">
        <v>5235049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5766553</v>
      </c>
      <c r="D37" s="29">
        <f t="shared" ref="D37:Y37" si="3">SUM(D29:D36)</f>
        <v>0</v>
      </c>
      <c r="E37" s="30">
        <f t="shared" si="3"/>
        <v>5235049</v>
      </c>
      <c r="F37" s="31">
        <f t="shared" si="3"/>
        <v>5235049</v>
      </c>
      <c r="G37" s="31">
        <f t="shared" si="3"/>
        <v>129277</v>
      </c>
      <c r="H37" s="31">
        <f t="shared" si="3"/>
        <v>107521</v>
      </c>
      <c r="I37" s="31">
        <f t="shared" si="3"/>
        <v>139199</v>
      </c>
      <c r="J37" s="31">
        <f t="shared" si="3"/>
        <v>375997</v>
      </c>
      <c r="K37" s="31">
        <f t="shared" si="3"/>
        <v>150322</v>
      </c>
      <c r="L37" s="31">
        <f t="shared" si="3"/>
        <v>161981</v>
      </c>
      <c r="M37" s="31">
        <f t="shared" si="3"/>
        <v>148558</v>
      </c>
      <c r="N37" s="31">
        <f t="shared" si="3"/>
        <v>460861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836858</v>
      </c>
      <c r="X37" s="31">
        <f t="shared" si="3"/>
        <v>2617458</v>
      </c>
      <c r="Y37" s="31">
        <f t="shared" si="3"/>
        <v>-1780600</v>
      </c>
      <c r="Z37" s="32">
        <f>+IF(X37&lt;&gt;0,+(Y37/X37)*100,0)</f>
        <v>-68.027834639562514</v>
      </c>
      <c r="AA37" s="33">
        <f>SUM(AA29:AA36)</f>
        <v>5235049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5766553</v>
      </c>
      <c r="D44" s="29">
        <f>+D37+D43</f>
        <v>0</v>
      </c>
      <c r="E44" s="30">
        <f t="shared" si="5"/>
        <v>5235049</v>
      </c>
      <c r="F44" s="31">
        <f t="shared" si="5"/>
        <v>5235049</v>
      </c>
      <c r="G44" s="31">
        <f t="shared" si="5"/>
        <v>129277</v>
      </c>
      <c r="H44" s="31">
        <f t="shared" si="5"/>
        <v>107521</v>
      </c>
      <c r="I44" s="31">
        <f t="shared" si="5"/>
        <v>139199</v>
      </c>
      <c r="J44" s="31">
        <f t="shared" si="5"/>
        <v>375997</v>
      </c>
      <c r="K44" s="31">
        <f t="shared" si="5"/>
        <v>150322</v>
      </c>
      <c r="L44" s="31">
        <f t="shared" si="5"/>
        <v>161981</v>
      </c>
      <c r="M44" s="31">
        <f t="shared" si="5"/>
        <v>148558</v>
      </c>
      <c r="N44" s="31">
        <f t="shared" si="5"/>
        <v>460861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836858</v>
      </c>
      <c r="X44" s="31">
        <f t="shared" si="5"/>
        <v>2617458</v>
      </c>
      <c r="Y44" s="31">
        <f t="shared" si="5"/>
        <v>-1780600</v>
      </c>
      <c r="Z44" s="32">
        <f>+IF(X44&lt;&gt;0,+(Y44/X44)*100,0)</f>
        <v>-68.027834639562514</v>
      </c>
      <c r="AA44" s="33">
        <f>+AA37+AA43</f>
        <v>5235049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2527995</v>
      </c>
      <c r="D45" s="42">
        <f t="shared" si="6"/>
        <v>0</v>
      </c>
      <c r="E45" s="43">
        <f t="shared" si="6"/>
        <v>-1024146</v>
      </c>
      <c r="F45" s="44">
        <f t="shared" si="6"/>
        <v>-1024146</v>
      </c>
      <c r="G45" s="44">
        <f t="shared" si="6"/>
        <v>264531</v>
      </c>
      <c r="H45" s="44">
        <f t="shared" si="6"/>
        <v>309010</v>
      </c>
      <c r="I45" s="44">
        <f t="shared" si="6"/>
        <v>286728</v>
      </c>
      <c r="J45" s="44">
        <f t="shared" si="6"/>
        <v>860269</v>
      </c>
      <c r="K45" s="44">
        <f t="shared" si="6"/>
        <v>162130</v>
      </c>
      <c r="L45" s="44">
        <f t="shared" si="6"/>
        <v>234849</v>
      </c>
      <c r="M45" s="44">
        <f t="shared" si="6"/>
        <v>279822</v>
      </c>
      <c r="N45" s="44">
        <f t="shared" si="6"/>
        <v>676801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1537070</v>
      </c>
      <c r="X45" s="44">
        <f t="shared" si="6"/>
        <v>-511998</v>
      </c>
      <c r="Y45" s="44">
        <f t="shared" si="6"/>
        <v>2049068</v>
      </c>
      <c r="Z45" s="45">
        <f>+IF(X45&lt;&gt;0,+(Y45/X45)*100,0)</f>
        <v>-400.21015707092607</v>
      </c>
      <c r="AA45" s="46">
        <f>+AA26-AA44</f>
        <v>-1024146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8498303</v>
      </c>
      <c r="D47" s="18"/>
      <c r="E47" s="19"/>
      <c r="F47" s="20"/>
      <c r="G47" s="20"/>
      <c r="H47" s="20"/>
      <c r="I47" s="20">
        <v>432661</v>
      </c>
      <c r="J47" s="20">
        <v>432661</v>
      </c>
      <c r="K47" s="20"/>
      <c r="L47" s="20">
        <v>3687130</v>
      </c>
      <c r="M47" s="20">
        <v>416270</v>
      </c>
      <c r="N47" s="20">
        <v>4103400</v>
      </c>
      <c r="O47" s="20"/>
      <c r="P47" s="20"/>
      <c r="Q47" s="20"/>
      <c r="R47" s="20"/>
      <c r="S47" s="20"/>
      <c r="T47" s="20"/>
      <c r="U47" s="20"/>
      <c r="V47" s="20"/>
      <c r="W47" s="20">
        <v>4536061</v>
      </c>
      <c r="X47" s="20"/>
      <c r="Y47" s="20">
        <v>4536061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8498303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432661</v>
      </c>
      <c r="J50" s="52">
        <f t="shared" si="7"/>
        <v>432661</v>
      </c>
      <c r="K50" s="52">
        <f t="shared" si="7"/>
        <v>0</v>
      </c>
      <c r="L50" s="52">
        <f t="shared" si="7"/>
        <v>3687130</v>
      </c>
      <c r="M50" s="52">
        <f t="shared" si="7"/>
        <v>416270</v>
      </c>
      <c r="N50" s="52">
        <f t="shared" si="7"/>
        <v>4103400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4536061</v>
      </c>
      <c r="X50" s="52">
        <f t="shared" si="7"/>
        <v>0</v>
      </c>
      <c r="Y50" s="52">
        <f t="shared" si="7"/>
        <v>4536061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-4922818</v>
      </c>
      <c r="F6" s="20">
        <v>-4922818</v>
      </c>
      <c r="G6" s="20"/>
      <c r="H6" s="20"/>
      <c r="I6" s="20"/>
      <c r="J6" s="20"/>
      <c r="K6" s="20"/>
      <c r="L6" s="20">
        <v>-303905</v>
      </c>
      <c r="M6" s="20">
        <v>-535645</v>
      </c>
      <c r="N6" s="20">
        <v>-839550</v>
      </c>
      <c r="O6" s="20"/>
      <c r="P6" s="20"/>
      <c r="Q6" s="20"/>
      <c r="R6" s="20"/>
      <c r="S6" s="20"/>
      <c r="T6" s="20"/>
      <c r="U6" s="20"/>
      <c r="V6" s="20"/>
      <c r="W6" s="20">
        <v>-839550</v>
      </c>
      <c r="X6" s="20">
        <v>-2461410</v>
      </c>
      <c r="Y6" s="20">
        <v>1621860</v>
      </c>
      <c r="Z6" s="21">
        <v>-65.891501212719533</v>
      </c>
      <c r="AA6" s="22">
        <v>-4922818</v>
      </c>
    </row>
    <row r="7" spans="1:27" x14ac:dyDescent="0.25">
      <c r="A7" s="23" t="s">
        <v>35</v>
      </c>
      <c r="B7" s="17" t="s">
        <v>32</v>
      </c>
      <c r="C7" s="18">
        <v>3463079</v>
      </c>
      <c r="D7" s="18"/>
      <c r="E7" s="19">
        <v>11618528</v>
      </c>
      <c r="F7" s="20">
        <v>11618528</v>
      </c>
      <c r="G7" s="20">
        <v>2293417</v>
      </c>
      <c r="H7" s="20">
        <v>-4266360</v>
      </c>
      <c r="I7" s="20">
        <v>1783988</v>
      </c>
      <c r="J7" s="20">
        <v>-188955</v>
      </c>
      <c r="K7" s="20">
        <v>745592</v>
      </c>
      <c r="L7" s="20">
        <v>2073042</v>
      </c>
      <c r="M7" s="20">
        <v>1430467</v>
      </c>
      <c r="N7" s="20">
        <v>4249101</v>
      </c>
      <c r="O7" s="20"/>
      <c r="P7" s="20"/>
      <c r="Q7" s="20"/>
      <c r="R7" s="20"/>
      <c r="S7" s="20"/>
      <c r="T7" s="20"/>
      <c r="U7" s="20"/>
      <c r="V7" s="20"/>
      <c r="W7" s="20">
        <v>4060146</v>
      </c>
      <c r="X7" s="20">
        <v>5809261</v>
      </c>
      <c r="Y7" s="20">
        <v>-1749115</v>
      </c>
      <c r="Z7" s="21">
        <v>-30.109079278758522</v>
      </c>
      <c r="AA7" s="22">
        <v>11618528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486097</v>
      </c>
      <c r="F11" s="20">
        <v>486097</v>
      </c>
      <c r="G11" s="24"/>
      <c r="H11" s="24"/>
      <c r="I11" s="24"/>
      <c r="J11" s="20"/>
      <c r="K11" s="24"/>
      <c r="L11" s="24">
        <v>120369</v>
      </c>
      <c r="M11" s="20">
        <v>35617</v>
      </c>
      <c r="N11" s="24">
        <v>155986</v>
      </c>
      <c r="O11" s="24"/>
      <c r="P11" s="24"/>
      <c r="Q11" s="20"/>
      <c r="R11" s="24"/>
      <c r="S11" s="24"/>
      <c r="T11" s="20"/>
      <c r="U11" s="24"/>
      <c r="V11" s="24"/>
      <c r="W11" s="24">
        <v>155986</v>
      </c>
      <c r="X11" s="20">
        <v>243048</v>
      </c>
      <c r="Y11" s="24">
        <v>-87062</v>
      </c>
      <c r="Z11" s="25">
        <v>-35.820907804219743</v>
      </c>
      <c r="AA11" s="26">
        <v>486097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3463079</v>
      </c>
      <c r="D13" s="29">
        <f>SUM(D6:D12)</f>
        <v>0</v>
      </c>
      <c r="E13" s="30">
        <f t="shared" si="0"/>
        <v>7181807</v>
      </c>
      <c r="F13" s="31">
        <f t="shared" si="0"/>
        <v>7181807</v>
      </c>
      <c r="G13" s="31">
        <f t="shared" si="0"/>
        <v>2293417</v>
      </c>
      <c r="H13" s="31">
        <f t="shared" si="0"/>
        <v>-4266360</v>
      </c>
      <c r="I13" s="31">
        <f t="shared" si="0"/>
        <v>1783988</v>
      </c>
      <c r="J13" s="31">
        <f t="shared" si="0"/>
        <v>-188955</v>
      </c>
      <c r="K13" s="31">
        <f t="shared" si="0"/>
        <v>745592</v>
      </c>
      <c r="L13" s="31">
        <f t="shared" si="0"/>
        <v>1889506</v>
      </c>
      <c r="M13" s="31">
        <f t="shared" si="0"/>
        <v>930439</v>
      </c>
      <c r="N13" s="31">
        <f t="shared" si="0"/>
        <v>3565537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3376582</v>
      </c>
      <c r="X13" s="31">
        <f t="shared" si="0"/>
        <v>3590899</v>
      </c>
      <c r="Y13" s="31">
        <f t="shared" si="0"/>
        <v>-214317</v>
      </c>
      <c r="Z13" s="32">
        <f>+IF(X13&lt;&gt;0,+(Y13/X13)*100,0)</f>
        <v>-5.968338290773425</v>
      </c>
      <c r="AA13" s="33">
        <f>SUM(AA6:AA12)</f>
        <v>7181807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43763320</v>
      </c>
      <c r="D17" s="18"/>
      <c r="E17" s="19">
        <v>-15897914</v>
      </c>
      <c r="F17" s="20">
        <v>-15897914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-7948956</v>
      </c>
      <c r="Y17" s="24">
        <v>7948956</v>
      </c>
      <c r="Z17" s="25">
        <v>-100</v>
      </c>
      <c r="AA17" s="26">
        <v>-15897914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43763320</v>
      </c>
      <c r="D25" s="29">
        <f t="shared" ref="D25:Y25" si="1">SUM(D15:D24)</f>
        <v>0</v>
      </c>
      <c r="E25" s="35">
        <f t="shared" si="1"/>
        <v>-15897914</v>
      </c>
      <c r="F25" s="36">
        <f t="shared" si="1"/>
        <v>-15897914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-7948956</v>
      </c>
      <c r="Y25" s="36">
        <f t="shared" si="1"/>
        <v>7948956</v>
      </c>
      <c r="Z25" s="37">
        <f>+IF(X25&lt;&gt;0,+(Y25/X25)*100,0)</f>
        <v>-100</v>
      </c>
      <c r="AA25" s="38">
        <f>SUM(AA15:AA24)</f>
        <v>-15897914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47226399</v>
      </c>
      <c r="D26" s="29">
        <f>+D13+D25</f>
        <v>0</v>
      </c>
      <c r="E26" s="30">
        <f t="shared" si="2"/>
        <v>-8716107</v>
      </c>
      <c r="F26" s="31">
        <f t="shared" si="2"/>
        <v>-8716107</v>
      </c>
      <c r="G26" s="31">
        <f t="shared" si="2"/>
        <v>2293417</v>
      </c>
      <c r="H26" s="31">
        <f t="shared" si="2"/>
        <v>-4266360</v>
      </c>
      <c r="I26" s="31">
        <f t="shared" si="2"/>
        <v>1783988</v>
      </c>
      <c r="J26" s="31">
        <f t="shared" si="2"/>
        <v>-188955</v>
      </c>
      <c r="K26" s="31">
        <f t="shared" si="2"/>
        <v>745592</v>
      </c>
      <c r="L26" s="31">
        <f t="shared" si="2"/>
        <v>1889506</v>
      </c>
      <c r="M26" s="31">
        <f t="shared" si="2"/>
        <v>930439</v>
      </c>
      <c r="N26" s="31">
        <f t="shared" si="2"/>
        <v>3565537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3376582</v>
      </c>
      <c r="X26" s="31">
        <f t="shared" si="2"/>
        <v>-4358057</v>
      </c>
      <c r="Y26" s="31">
        <f t="shared" si="2"/>
        <v>7734639</v>
      </c>
      <c r="Z26" s="32">
        <f>+IF(X26&lt;&gt;0,+(Y26/X26)*100,0)</f>
        <v>-177.47906922741029</v>
      </c>
      <c r="AA26" s="33">
        <f>+AA13+AA25</f>
        <v>-8716107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500081201</v>
      </c>
      <c r="D32" s="18"/>
      <c r="E32" s="19">
        <v>495205221</v>
      </c>
      <c r="F32" s="20">
        <v>495205221</v>
      </c>
      <c r="G32" s="20">
        <v>410892</v>
      </c>
      <c r="H32" s="20">
        <v>419754</v>
      </c>
      <c r="I32" s="20">
        <v>446223</v>
      </c>
      <c r="J32" s="20">
        <v>1276869</v>
      </c>
      <c r="K32" s="20">
        <v>386282</v>
      </c>
      <c r="L32" s="20">
        <v>746266</v>
      </c>
      <c r="M32" s="20">
        <v>-497165</v>
      </c>
      <c r="N32" s="20">
        <v>635383</v>
      </c>
      <c r="O32" s="20"/>
      <c r="P32" s="20"/>
      <c r="Q32" s="20"/>
      <c r="R32" s="20"/>
      <c r="S32" s="20"/>
      <c r="T32" s="20"/>
      <c r="U32" s="20"/>
      <c r="V32" s="20"/>
      <c r="W32" s="20">
        <v>1912252</v>
      </c>
      <c r="X32" s="20">
        <v>247602612</v>
      </c>
      <c r="Y32" s="20">
        <v>-245690360</v>
      </c>
      <c r="Z32" s="21">
        <v>-99.227693123043466</v>
      </c>
      <c r="AA32" s="22">
        <v>495205221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900367</v>
      </c>
      <c r="F35" s="20">
        <v>900367</v>
      </c>
      <c r="G35" s="20"/>
      <c r="H35" s="20"/>
      <c r="I35" s="20"/>
      <c r="J35" s="20"/>
      <c r="K35" s="20"/>
      <c r="L35" s="20">
        <v>16457</v>
      </c>
      <c r="M35" s="20"/>
      <c r="N35" s="20">
        <v>16457</v>
      </c>
      <c r="O35" s="20"/>
      <c r="P35" s="20"/>
      <c r="Q35" s="20"/>
      <c r="R35" s="20"/>
      <c r="S35" s="20"/>
      <c r="T35" s="20"/>
      <c r="U35" s="20"/>
      <c r="V35" s="20"/>
      <c r="W35" s="20">
        <v>16457</v>
      </c>
      <c r="X35" s="20">
        <v>450180</v>
      </c>
      <c r="Y35" s="20">
        <v>-433723</v>
      </c>
      <c r="Z35" s="21">
        <v>-96.344351148429524</v>
      </c>
      <c r="AA35" s="22">
        <v>900367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500081201</v>
      </c>
      <c r="D37" s="29">
        <f t="shared" ref="D37:Y37" si="3">SUM(D29:D36)</f>
        <v>0</v>
      </c>
      <c r="E37" s="30">
        <f t="shared" si="3"/>
        <v>496105588</v>
      </c>
      <c r="F37" s="31">
        <f t="shared" si="3"/>
        <v>496105588</v>
      </c>
      <c r="G37" s="31">
        <f t="shared" si="3"/>
        <v>410892</v>
      </c>
      <c r="H37" s="31">
        <f t="shared" si="3"/>
        <v>419754</v>
      </c>
      <c r="I37" s="31">
        <f t="shared" si="3"/>
        <v>446223</v>
      </c>
      <c r="J37" s="31">
        <f t="shared" si="3"/>
        <v>1276869</v>
      </c>
      <c r="K37" s="31">
        <f t="shared" si="3"/>
        <v>386282</v>
      </c>
      <c r="L37" s="31">
        <f t="shared" si="3"/>
        <v>762723</v>
      </c>
      <c r="M37" s="31">
        <f t="shared" si="3"/>
        <v>-497165</v>
      </c>
      <c r="N37" s="31">
        <f t="shared" si="3"/>
        <v>651840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1928709</v>
      </c>
      <c r="X37" s="31">
        <f t="shared" si="3"/>
        <v>248052792</v>
      </c>
      <c r="Y37" s="31">
        <f t="shared" si="3"/>
        <v>-246124083</v>
      </c>
      <c r="Z37" s="32">
        <f>+IF(X37&lt;&gt;0,+(Y37/X37)*100,0)</f>
        <v>-99.222460273698516</v>
      </c>
      <c r="AA37" s="33">
        <f>SUM(AA29:AA36)</f>
        <v>496105588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500081201</v>
      </c>
      <c r="D44" s="29">
        <f>+D37+D43</f>
        <v>0</v>
      </c>
      <c r="E44" s="30">
        <f t="shared" si="5"/>
        <v>496105588</v>
      </c>
      <c r="F44" s="31">
        <f t="shared" si="5"/>
        <v>496105588</v>
      </c>
      <c r="G44" s="31">
        <f t="shared" si="5"/>
        <v>410892</v>
      </c>
      <c r="H44" s="31">
        <f t="shared" si="5"/>
        <v>419754</v>
      </c>
      <c r="I44" s="31">
        <f t="shared" si="5"/>
        <v>446223</v>
      </c>
      <c r="J44" s="31">
        <f t="shared" si="5"/>
        <v>1276869</v>
      </c>
      <c r="K44" s="31">
        <f t="shared" si="5"/>
        <v>386282</v>
      </c>
      <c r="L44" s="31">
        <f t="shared" si="5"/>
        <v>762723</v>
      </c>
      <c r="M44" s="31">
        <f t="shared" si="5"/>
        <v>-497165</v>
      </c>
      <c r="N44" s="31">
        <f t="shared" si="5"/>
        <v>651840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1928709</v>
      </c>
      <c r="X44" s="31">
        <f t="shared" si="5"/>
        <v>248052792</v>
      </c>
      <c r="Y44" s="31">
        <f t="shared" si="5"/>
        <v>-246124083</v>
      </c>
      <c r="Z44" s="32">
        <f>+IF(X44&lt;&gt;0,+(Y44/X44)*100,0)</f>
        <v>-99.222460273698516</v>
      </c>
      <c r="AA44" s="33">
        <f>+AA37+AA43</f>
        <v>496105588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-452854802</v>
      </c>
      <c r="D45" s="42">
        <f t="shared" si="6"/>
        <v>0</v>
      </c>
      <c r="E45" s="43">
        <f t="shared" si="6"/>
        <v>-504821695</v>
      </c>
      <c r="F45" s="44">
        <f t="shared" si="6"/>
        <v>-504821695</v>
      </c>
      <c r="G45" s="44">
        <f t="shared" si="6"/>
        <v>1882525</v>
      </c>
      <c r="H45" s="44">
        <f t="shared" si="6"/>
        <v>-4686114</v>
      </c>
      <c r="I45" s="44">
        <f t="shared" si="6"/>
        <v>1337765</v>
      </c>
      <c r="J45" s="44">
        <f t="shared" si="6"/>
        <v>-1465824</v>
      </c>
      <c r="K45" s="44">
        <f t="shared" si="6"/>
        <v>359310</v>
      </c>
      <c r="L45" s="44">
        <f t="shared" si="6"/>
        <v>1126783</v>
      </c>
      <c r="M45" s="44">
        <f t="shared" si="6"/>
        <v>1427604</v>
      </c>
      <c r="N45" s="44">
        <f t="shared" si="6"/>
        <v>2913697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1447873</v>
      </c>
      <c r="X45" s="44">
        <f t="shared" si="6"/>
        <v>-252410849</v>
      </c>
      <c r="Y45" s="44">
        <f t="shared" si="6"/>
        <v>253858722</v>
      </c>
      <c r="Z45" s="45">
        <f>+IF(X45&lt;&gt;0,+(Y45/X45)*100,0)</f>
        <v>-100.57361757853759</v>
      </c>
      <c r="AA45" s="46">
        <f>+AA26-AA44</f>
        <v>-504821695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216053</v>
      </c>
      <c r="D6" s="18"/>
      <c r="E6" s="19">
        <v>3308684</v>
      </c>
      <c r="F6" s="20">
        <v>3308684</v>
      </c>
      <c r="G6" s="20">
        <v>2099790</v>
      </c>
      <c r="H6" s="20">
        <v>200995</v>
      </c>
      <c r="I6" s="20">
        <v>291556</v>
      </c>
      <c r="J6" s="20">
        <v>2592341</v>
      </c>
      <c r="K6" s="20">
        <v>244587</v>
      </c>
      <c r="L6" s="20">
        <v>258456</v>
      </c>
      <c r="M6" s="20">
        <v>80656</v>
      </c>
      <c r="N6" s="20">
        <v>583699</v>
      </c>
      <c r="O6" s="20"/>
      <c r="P6" s="20"/>
      <c r="Q6" s="20"/>
      <c r="R6" s="20"/>
      <c r="S6" s="20"/>
      <c r="T6" s="20"/>
      <c r="U6" s="20"/>
      <c r="V6" s="20"/>
      <c r="W6" s="20">
        <v>3176040</v>
      </c>
      <c r="X6" s="20">
        <v>1654338</v>
      </c>
      <c r="Y6" s="20">
        <v>1521702</v>
      </c>
      <c r="Z6" s="21">
        <v>91.982533194546704</v>
      </c>
      <c r="AA6" s="22">
        <v>3308684</v>
      </c>
    </row>
    <row r="7" spans="1:27" x14ac:dyDescent="0.25">
      <c r="A7" s="23" t="s">
        <v>35</v>
      </c>
      <c r="B7" s="17" t="s">
        <v>32</v>
      </c>
      <c r="C7" s="18">
        <v>25564095</v>
      </c>
      <c r="D7" s="18"/>
      <c r="E7" s="19">
        <v>22760659</v>
      </c>
      <c r="F7" s="20">
        <v>22760659</v>
      </c>
      <c r="G7" s="20">
        <v>859355</v>
      </c>
      <c r="H7" s="20">
        <v>428328</v>
      </c>
      <c r="I7" s="20">
        <v>-12271573</v>
      </c>
      <c r="J7" s="20">
        <v>-10983890</v>
      </c>
      <c r="K7" s="20">
        <v>422946</v>
      </c>
      <c r="L7" s="20">
        <v>415998</v>
      </c>
      <c r="M7" s="20">
        <v>415720</v>
      </c>
      <c r="N7" s="20">
        <v>1254664</v>
      </c>
      <c r="O7" s="20"/>
      <c r="P7" s="20"/>
      <c r="Q7" s="20"/>
      <c r="R7" s="20"/>
      <c r="S7" s="20"/>
      <c r="T7" s="20"/>
      <c r="U7" s="20"/>
      <c r="V7" s="20"/>
      <c r="W7" s="20">
        <v>-9729226</v>
      </c>
      <c r="X7" s="20">
        <v>11380326</v>
      </c>
      <c r="Y7" s="20">
        <v>-21109552</v>
      </c>
      <c r="Z7" s="21">
        <v>-185.49162827145724</v>
      </c>
      <c r="AA7" s="22">
        <v>22760659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-646582</v>
      </c>
      <c r="F8" s="20">
        <v>-646582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-323292</v>
      </c>
      <c r="Y8" s="20">
        <v>323292</v>
      </c>
      <c r="Z8" s="21">
        <v>-100</v>
      </c>
      <c r="AA8" s="22">
        <v>-646582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100</v>
      </c>
      <c r="D10" s="18"/>
      <c r="E10" s="19">
        <v>-16663</v>
      </c>
      <c r="F10" s="20">
        <v>-16663</v>
      </c>
      <c r="G10" s="20"/>
      <c r="H10" s="20">
        <v>2796</v>
      </c>
      <c r="I10" s="20">
        <v>-100</v>
      </c>
      <c r="J10" s="20">
        <v>2696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2696</v>
      </c>
      <c r="X10" s="20">
        <v>-8334</v>
      </c>
      <c r="Y10" s="20">
        <v>11030</v>
      </c>
      <c r="Z10" s="21">
        <v>-132.34941204703622</v>
      </c>
      <c r="AA10" s="22">
        <v>-16663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1406194</v>
      </c>
      <c r="F11" s="20">
        <v>1406194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703098</v>
      </c>
      <c r="Y11" s="24">
        <v>-703098</v>
      </c>
      <c r="Z11" s="25">
        <v>-100</v>
      </c>
      <c r="AA11" s="26">
        <v>1406194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25780248</v>
      </c>
      <c r="D13" s="29">
        <f>SUM(D6:D12)</f>
        <v>0</v>
      </c>
      <c r="E13" s="30">
        <f t="shared" si="0"/>
        <v>26812292</v>
      </c>
      <c r="F13" s="31">
        <f t="shared" si="0"/>
        <v>26812292</v>
      </c>
      <c r="G13" s="31">
        <f t="shared" si="0"/>
        <v>2959145</v>
      </c>
      <c r="H13" s="31">
        <f t="shared" si="0"/>
        <v>632119</v>
      </c>
      <c r="I13" s="31">
        <f t="shared" si="0"/>
        <v>-11980117</v>
      </c>
      <c r="J13" s="31">
        <f t="shared" si="0"/>
        <v>-8388853</v>
      </c>
      <c r="K13" s="31">
        <f t="shared" si="0"/>
        <v>667533</v>
      </c>
      <c r="L13" s="31">
        <f t="shared" si="0"/>
        <v>674454</v>
      </c>
      <c r="M13" s="31">
        <f t="shared" si="0"/>
        <v>496376</v>
      </c>
      <c r="N13" s="31">
        <f t="shared" si="0"/>
        <v>1838363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-6550490</v>
      </c>
      <c r="X13" s="31">
        <f t="shared" si="0"/>
        <v>13406136</v>
      </c>
      <c r="Y13" s="31">
        <f t="shared" si="0"/>
        <v>-19956626</v>
      </c>
      <c r="Z13" s="32">
        <f>+IF(X13&lt;&gt;0,+(Y13/X13)*100,0)</f>
        <v>-148.8618793662842</v>
      </c>
      <c r="AA13" s="33">
        <f>SUM(AA6:AA12)</f>
        <v>26812292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-8699871</v>
      </c>
      <c r="D17" s="18"/>
      <c r="E17" s="19">
        <v>8812000</v>
      </c>
      <c r="F17" s="20">
        <v>8812000</v>
      </c>
      <c r="G17" s="24"/>
      <c r="H17" s="24"/>
      <c r="I17" s="24">
        <v>-63177633</v>
      </c>
      <c r="J17" s="20">
        <v>-63177633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-63177633</v>
      </c>
      <c r="X17" s="20">
        <v>4405998</v>
      </c>
      <c r="Y17" s="24">
        <v>-67583631</v>
      </c>
      <c r="Z17" s="25">
        <v>-1533.9006281891186</v>
      </c>
      <c r="AA17" s="26">
        <v>8812000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-8699871</v>
      </c>
      <c r="D25" s="29">
        <f t="shared" ref="D25:Y25" si="1">SUM(D15:D24)</f>
        <v>0</v>
      </c>
      <c r="E25" s="35">
        <f t="shared" si="1"/>
        <v>8812000</v>
      </c>
      <c r="F25" s="36">
        <f t="shared" si="1"/>
        <v>8812000</v>
      </c>
      <c r="G25" s="36">
        <f t="shared" si="1"/>
        <v>0</v>
      </c>
      <c r="H25" s="36">
        <f t="shared" si="1"/>
        <v>0</v>
      </c>
      <c r="I25" s="36">
        <f t="shared" si="1"/>
        <v>-63177633</v>
      </c>
      <c r="J25" s="36">
        <f t="shared" si="1"/>
        <v>-63177633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-63177633</v>
      </c>
      <c r="X25" s="36">
        <f t="shared" si="1"/>
        <v>4405998</v>
      </c>
      <c r="Y25" s="36">
        <f t="shared" si="1"/>
        <v>-67583631</v>
      </c>
      <c r="Z25" s="37">
        <f>+IF(X25&lt;&gt;0,+(Y25/X25)*100,0)</f>
        <v>-1533.9006281891186</v>
      </c>
      <c r="AA25" s="38">
        <f>SUM(AA15:AA24)</f>
        <v>8812000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17080377</v>
      </c>
      <c r="D26" s="29">
        <f>+D13+D25</f>
        <v>0</v>
      </c>
      <c r="E26" s="30">
        <f t="shared" si="2"/>
        <v>35624292</v>
      </c>
      <c r="F26" s="31">
        <f t="shared" si="2"/>
        <v>35624292</v>
      </c>
      <c r="G26" s="31">
        <f t="shared" si="2"/>
        <v>2959145</v>
      </c>
      <c r="H26" s="31">
        <f t="shared" si="2"/>
        <v>632119</v>
      </c>
      <c r="I26" s="31">
        <f t="shared" si="2"/>
        <v>-75157750</v>
      </c>
      <c r="J26" s="31">
        <f t="shared" si="2"/>
        <v>-71566486</v>
      </c>
      <c r="K26" s="31">
        <f t="shared" si="2"/>
        <v>667533</v>
      </c>
      <c r="L26" s="31">
        <f t="shared" si="2"/>
        <v>674454</v>
      </c>
      <c r="M26" s="31">
        <f t="shared" si="2"/>
        <v>496376</v>
      </c>
      <c r="N26" s="31">
        <f t="shared" si="2"/>
        <v>1838363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-69728123</v>
      </c>
      <c r="X26" s="31">
        <f t="shared" si="2"/>
        <v>17812134</v>
      </c>
      <c r="Y26" s="31">
        <f t="shared" si="2"/>
        <v>-87540257</v>
      </c>
      <c r="Z26" s="32">
        <f>+IF(X26&lt;&gt;0,+(Y26/X26)*100,0)</f>
        <v>-491.46417268138674</v>
      </c>
      <c r="AA26" s="33">
        <f>+AA13+AA25</f>
        <v>35624292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123745995</v>
      </c>
      <c r="D33" s="18"/>
      <c r="E33" s="19"/>
      <c r="F33" s="20"/>
      <c r="G33" s="20"/>
      <c r="H33" s="20"/>
      <c r="I33" s="20">
        <v>-123745995</v>
      </c>
      <c r="J33" s="20">
        <v>-123745995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-123745995</v>
      </c>
      <c r="X33" s="20"/>
      <c r="Y33" s="20">
        <v>-123745995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1344726</v>
      </c>
      <c r="F35" s="20">
        <v>1344726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672360</v>
      </c>
      <c r="Y35" s="20">
        <v>-672360</v>
      </c>
      <c r="Z35" s="21">
        <v>-100</v>
      </c>
      <c r="AA35" s="22">
        <v>1344726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123745995</v>
      </c>
      <c r="D37" s="29">
        <f t="shared" ref="D37:Y37" si="3">SUM(D29:D36)</f>
        <v>0</v>
      </c>
      <c r="E37" s="30">
        <f t="shared" si="3"/>
        <v>1344726</v>
      </c>
      <c r="F37" s="31">
        <f t="shared" si="3"/>
        <v>1344726</v>
      </c>
      <c r="G37" s="31">
        <f t="shared" si="3"/>
        <v>0</v>
      </c>
      <c r="H37" s="31">
        <f t="shared" si="3"/>
        <v>0</v>
      </c>
      <c r="I37" s="31">
        <f t="shared" si="3"/>
        <v>-123745995</v>
      </c>
      <c r="J37" s="31">
        <f t="shared" si="3"/>
        <v>-123745995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-123745995</v>
      </c>
      <c r="X37" s="31">
        <f t="shared" si="3"/>
        <v>672360</v>
      </c>
      <c r="Y37" s="31">
        <f t="shared" si="3"/>
        <v>-124418355</v>
      </c>
      <c r="Z37" s="32">
        <f>+IF(X37&lt;&gt;0,+(Y37/X37)*100,0)</f>
        <v>-18504.722916294842</v>
      </c>
      <c r="AA37" s="33">
        <f>SUM(AA29:AA36)</f>
        <v>1344726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123745995</v>
      </c>
      <c r="D44" s="29">
        <f>+D37+D43</f>
        <v>0</v>
      </c>
      <c r="E44" s="30">
        <f t="shared" si="5"/>
        <v>1344726</v>
      </c>
      <c r="F44" s="31">
        <f t="shared" si="5"/>
        <v>1344726</v>
      </c>
      <c r="G44" s="31">
        <f t="shared" si="5"/>
        <v>0</v>
      </c>
      <c r="H44" s="31">
        <f t="shared" si="5"/>
        <v>0</v>
      </c>
      <c r="I44" s="31">
        <f t="shared" si="5"/>
        <v>-123745995</v>
      </c>
      <c r="J44" s="31">
        <f t="shared" si="5"/>
        <v>-123745995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-123745995</v>
      </c>
      <c r="X44" s="31">
        <f t="shared" si="5"/>
        <v>672360</v>
      </c>
      <c r="Y44" s="31">
        <f t="shared" si="5"/>
        <v>-124418355</v>
      </c>
      <c r="Z44" s="32">
        <f>+IF(X44&lt;&gt;0,+(Y44/X44)*100,0)</f>
        <v>-18504.722916294842</v>
      </c>
      <c r="AA44" s="33">
        <f>+AA37+AA43</f>
        <v>1344726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-106665618</v>
      </c>
      <c r="D45" s="42">
        <f t="shared" si="6"/>
        <v>0</v>
      </c>
      <c r="E45" s="43">
        <f t="shared" si="6"/>
        <v>34279566</v>
      </c>
      <c r="F45" s="44">
        <f t="shared" si="6"/>
        <v>34279566</v>
      </c>
      <c r="G45" s="44">
        <f t="shared" si="6"/>
        <v>2959145</v>
      </c>
      <c r="H45" s="44">
        <f t="shared" si="6"/>
        <v>632119</v>
      </c>
      <c r="I45" s="44">
        <f t="shared" si="6"/>
        <v>48588245</v>
      </c>
      <c r="J45" s="44">
        <f t="shared" si="6"/>
        <v>52179509</v>
      </c>
      <c r="K45" s="44">
        <f t="shared" si="6"/>
        <v>667533</v>
      </c>
      <c r="L45" s="44">
        <f t="shared" si="6"/>
        <v>674454</v>
      </c>
      <c r="M45" s="44">
        <f t="shared" si="6"/>
        <v>496376</v>
      </c>
      <c r="N45" s="44">
        <f t="shared" si="6"/>
        <v>1838363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54017872</v>
      </c>
      <c r="X45" s="44">
        <f t="shared" si="6"/>
        <v>17139774</v>
      </c>
      <c r="Y45" s="44">
        <f t="shared" si="6"/>
        <v>36878098</v>
      </c>
      <c r="Z45" s="45">
        <f>+IF(X45&lt;&gt;0,+(Y45/X45)*100,0)</f>
        <v>215.16093502749803</v>
      </c>
      <c r="AA45" s="46">
        <f>+AA26-AA44</f>
        <v>34279566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8159447</v>
      </c>
      <c r="D47" s="18"/>
      <c r="E47" s="19">
        <v>21099146</v>
      </c>
      <c r="F47" s="20">
        <v>21099146</v>
      </c>
      <c r="G47" s="20"/>
      <c r="H47" s="20"/>
      <c r="I47" s="20">
        <v>-8159447</v>
      </c>
      <c r="J47" s="20">
        <v>-8159447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-8159447</v>
      </c>
      <c r="X47" s="20">
        <v>10549572</v>
      </c>
      <c r="Y47" s="20">
        <v>-18709019</v>
      </c>
      <c r="Z47" s="47">
        <v>-177.3438675995576</v>
      </c>
      <c r="AA47" s="22">
        <v>21099146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8159447</v>
      </c>
      <c r="D50" s="50">
        <f t="shared" ref="D50:Y50" si="7">SUM(D47:D49)</f>
        <v>0</v>
      </c>
      <c r="E50" s="51">
        <f t="shared" si="7"/>
        <v>21099146</v>
      </c>
      <c r="F50" s="52">
        <f t="shared" si="7"/>
        <v>21099146</v>
      </c>
      <c r="G50" s="52">
        <f t="shared" si="7"/>
        <v>0</v>
      </c>
      <c r="H50" s="52">
        <f t="shared" si="7"/>
        <v>0</v>
      </c>
      <c r="I50" s="52">
        <f t="shared" si="7"/>
        <v>-8159447</v>
      </c>
      <c r="J50" s="52">
        <f t="shared" si="7"/>
        <v>-8159447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-8159447</v>
      </c>
      <c r="X50" s="52">
        <f t="shared" si="7"/>
        <v>10549572</v>
      </c>
      <c r="Y50" s="52">
        <f t="shared" si="7"/>
        <v>-18709019</v>
      </c>
      <c r="Z50" s="53">
        <f>+IF(X50&lt;&gt;0,+(Y50/X50)*100,0)</f>
        <v>-177.3438675995576</v>
      </c>
      <c r="AA50" s="54">
        <f>SUM(AA47:AA49)</f>
        <v>21099146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56949425</v>
      </c>
      <c r="D6" s="18"/>
      <c r="E6" s="19">
        <v>52740632</v>
      </c>
      <c r="F6" s="20">
        <v>52740632</v>
      </c>
      <c r="G6" s="20">
        <v>59423945</v>
      </c>
      <c r="H6" s="20">
        <v>4684339</v>
      </c>
      <c r="I6" s="20">
        <v>4661370</v>
      </c>
      <c r="J6" s="20">
        <v>68769654</v>
      </c>
      <c r="K6" s="20">
        <v>4884285</v>
      </c>
      <c r="L6" s="20">
        <v>4622039</v>
      </c>
      <c r="M6" s="20">
        <v>4472682</v>
      </c>
      <c r="N6" s="20">
        <v>13979006</v>
      </c>
      <c r="O6" s="20"/>
      <c r="P6" s="20"/>
      <c r="Q6" s="20"/>
      <c r="R6" s="20"/>
      <c r="S6" s="20"/>
      <c r="T6" s="20"/>
      <c r="U6" s="20"/>
      <c r="V6" s="20"/>
      <c r="W6" s="20">
        <v>82748660</v>
      </c>
      <c r="X6" s="20">
        <v>47565265</v>
      </c>
      <c r="Y6" s="20">
        <v>35183395</v>
      </c>
      <c r="Z6" s="21">
        <v>73.968672307407516</v>
      </c>
      <c r="AA6" s="22">
        <v>52740632</v>
      </c>
    </row>
    <row r="7" spans="1:27" x14ac:dyDescent="0.25">
      <c r="A7" s="23" t="s">
        <v>35</v>
      </c>
      <c r="B7" s="17" t="s">
        <v>32</v>
      </c>
      <c r="C7" s="18">
        <v>48916433</v>
      </c>
      <c r="D7" s="18"/>
      <c r="E7" s="19">
        <v>41883152</v>
      </c>
      <c r="F7" s="20">
        <v>41883152</v>
      </c>
      <c r="G7" s="20">
        <v>50214868</v>
      </c>
      <c r="H7" s="20">
        <v>1358099</v>
      </c>
      <c r="I7" s="20">
        <v>1469242</v>
      </c>
      <c r="J7" s="20">
        <v>53042209</v>
      </c>
      <c r="K7" s="20">
        <v>986766</v>
      </c>
      <c r="L7" s="20">
        <v>1169877</v>
      </c>
      <c r="M7" s="20">
        <v>843269</v>
      </c>
      <c r="N7" s="20">
        <v>2999912</v>
      </c>
      <c r="O7" s="20"/>
      <c r="P7" s="20"/>
      <c r="Q7" s="20"/>
      <c r="R7" s="20"/>
      <c r="S7" s="20"/>
      <c r="T7" s="20"/>
      <c r="U7" s="20"/>
      <c r="V7" s="20"/>
      <c r="W7" s="20">
        <v>56042121</v>
      </c>
      <c r="X7" s="20">
        <v>37478880</v>
      </c>
      <c r="Y7" s="20">
        <v>18563241</v>
      </c>
      <c r="Z7" s="21">
        <v>49.529871223473059</v>
      </c>
      <c r="AA7" s="22">
        <v>41883152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-2473867</v>
      </c>
      <c r="D10" s="18"/>
      <c r="E10" s="19">
        <v>-1899413</v>
      </c>
      <c r="F10" s="20">
        <v>-1899413</v>
      </c>
      <c r="G10" s="20">
        <v>-2504052</v>
      </c>
      <c r="H10" s="20">
        <v>-60417</v>
      </c>
      <c r="I10" s="20">
        <v>-7085</v>
      </c>
      <c r="J10" s="20">
        <v>-2571554</v>
      </c>
      <c r="K10" s="20">
        <v>-89821</v>
      </c>
      <c r="L10" s="20">
        <v>-51296</v>
      </c>
      <c r="M10" s="20">
        <v>-51599</v>
      </c>
      <c r="N10" s="20">
        <v>-192716</v>
      </c>
      <c r="O10" s="20"/>
      <c r="P10" s="20"/>
      <c r="Q10" s="20"/>
      <c r="R10" s="20"/>
      <c r="S10" s="20"/>
      <c r="T10" s="20"/>
      <c r="U10" s="20"/>
      <c r="V10" s="20"/>
      <c r="W10" s="20">
        <v>-2764270</v>
      </c>
      <c r="X10" s="20">
        <v>-1899413</v>
      </c>
      <c r="Y10" s="20">
        <v>-864857</v>
      </c>
      <c r="Z10" s="21">
        <v>45.532856729947618</v>
      </c>
      <c r="AA10" s="22">
        <v>-1899413</v>
      </c>
    </row>
    <row r="11" spans="1:27" x14ac:dyDescent="0.25">
      <c r="A11" s="23" t="s">
        <v>39</v>
      </c>
      <c r="B11" s="17" t="s">
        <v>32</v>
      </c>
      <c r="C11" s="18">
        <v>1612590</v>
      </c>
      <c r="D11" s="18"/>
      <c r="E11" s="19">
        <v>1277658</v>
      </c>
      <c r="F11" s="20">
        <v>1277658</v>
      </c>
      <c r="G11" s="24">
        <v>1551374</v>
      </c>
      <c r="H11" s="24">
        <v>-229670</v>
      </c>
      <c r="I11" s="24">
        <v>3027</v>
      </c>
      <c r="J11" s="20">
        <v>1324731</v>
      </c>
      <c r="K11" s="24">
        <v>61758</v>
      </c>
      <c r="L11" s="24">
        <v>6963</v>
      </c>
      <c r="M11" s="20">
        <v>-5036</v>
      </c>
      <c r="N11" s="24">
        <v>63685</v>
      </c>
      <c r="O11" s="24"/>
      <c r="P11" s="24"/>
      <c r="Q11" s="20"/>
      <c r="R11" s="24"/>
      <c r="S11" s="24"/>
      <c r="T11" s="20"/>
      <c r="U11" s="24"/>
      <c r="V11" s="24"/>
      <c r="W11" s="24">
        <v>1388416</v>
      </c>
      <c r="X11" s="20">
        <v>1277658</v>
      </c>
      <c r="Y11" s="24">
        <v>110758</v>
      </c>
      <c r="Z11" s="25">
        <v>8.6688299998904252</v>
      </c>
      <c r="AA11" s="26">
        <v>1277658</v>
      </c>
    </row>
    <row r="12" spans="1:27" x14ac:dyDescent="0.25">
      <c r="A12" s="23" t="s">
        <v>40</v>
      </c>
      <c r="B12" s="17" t="s">
        <v>32</v>
      </c>
      <c r="C12" s="18">
        <v>-73849</v>
      </c>
      <c r="D12" s="18"/>
      <c r="E12" s="19">
        <v>-73849</v>
      </c>
      <c r="F12" s="20">
        <v>-73849</v>
      </c>
      <c r="G12" s="20">
        <v>-73849</v>
      </c>
      <c r="H12" s="20"/>
      <c r="I12" s="20"/>
      <c r="J12" s="20">
        <v>-73849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-73849</v>
      </c>
      <c r="X12" s="20">
        <v>-73849</v>
      </c>
      <c r="Y12" s="20"/>
      <c r="Z12" s="21"/>
      <c r="AA12" s="22">
        <v>-73849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104930732</v>
      </c>
      <c r="D13" s="29">
        <f>SUM(D6:D12)</f>
        <v>0</v>
      </c>
      <c r="E13" s="30">
        <f t="shared" si="0"/>
        <v>93928180</v>
      </c>
      <c r="F13" s="31">
        <f t="shared" si="0"/>
        <v>93928180</v>
      </c>
      <c r="G13" s="31">
        <f t="shared" si="0"/>
        <v>108612286</v>
      </c>
      <c r="H13" s="31">
        <f t="shared" si="0"/>
        <v>5752351</v>
      </c>
      <c r="I13" s="31">
        <f t="shared" si="0"/>
        <v>6126554</v>
      </c>
      <c r="J13" s="31">
        <f t="shared" si="0"/>
        <v>120491191</v>
      </c>
      <c r="K13" s="31">
        <f t="shared" si="0"/>
        <v>5842988</v>
      </c>
      <c r="L13" s="31">
        <f t="shared" si="0"/>
        <v>5747583</v>
      </c>
      <c r="M13" s="31">
        <f t="shared" si="0"/>
        <v>5259316</v>
      </c>
      <c r="N13" s="31">
        <f t="shared" si="0"/>
        <v>16849887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137341078</v>
      </c>
      <c r="X13" s="31">
        <f t="shared" si="0"/>
        <v>84348541</v>
      </c>
      <c r="Y13" s="31">
        <f t="shared" si="0"/>
        <v>52992537</v>
      </c>
      <c r="Z13" s="32">
        <f>+IF(X13&lt;&gt;0,+(Y13/X13)*100,0)</f>
        <v>62.82567116365415</v>
      </c>
      <c r="AA13" s="33">
        <f>SUM(AA6:AA12)</f>
        <v>93928180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140565111</v>
      </c>
      <c r="D17" s="18"/>
      <c r="E17" s="19">
        <v>149514919</v>
      </c>
      <c r="F17" s="20">
        <v>149514919</v>
      </c>
      <c r="G17" s="24">
        <v>140571516</v>
      </c>
      <c r="H17" s="24">
        <v>-6405</v>
      </c>
      <c r="I17" s="24"/>
      <c r="J17" s="20">
        <v>140565111</v>
      </c>
      <c r="K17" s="24"/>
      <c r="L17" s="24">
        <v>20835</v>
      </c>
      <c r="M17" s="20"/>
      <c r="N17" s="24">
        <v>20835</v>
      </c>
      <c r="O17" s="24"/>
      <c r="P17" s="24"/>
      <c r="Q17" s="20"/>
      <c r="R17" s="24"/>
      <c r="S17" s="24"/>
      <c r="T17" s="20"/>
      <c r="U17" s="24"/>
      <c r="V17" s="24"/>
      <c r="W17" s="24">
        <v>140585946</v>
      </c>
      <c r="X17" s="20">
        <v>142310330</v>
      </c>
      <c r="Y17" s="24">
        <v>-1724384</v>
      </c>
      <c r="Z17" s="25">
        <v>-1.211706838147308</v>
      </c>
      <c r="AA17" s="26">
        <v>149514919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140565111</v>
      </c>
      <c r="D25" s="29">
        <f t="shared" ref="D25:Y25" si="1">SUM(D15:D24)</f>
        <v>0</v>
      </c>
      <c r="E25" s="35">
        <f t="shared" si="1"/>
        <v>149514919</v>
      </c>
      <c r="F25" s="36">
        <f t="shared" si="1"/>
        <v>149514919</v>
      </c>
      <c r="G25" s="36">
        <f t="shared" si="1"/>
        <v>140571516</v>
      </c>
      <c r="H25" s="36">
        <f t="shared" si="1"/>
        <v>-6405</v>
      </c>
      <c r="I25" s="36">
        <f t="shared" si="1"/>
        <v>0</v>
      </c>
      <c r="J25" s="36">
        <f t="shared" si="1"/>
        <v>140565111</v>
      </c>
      <c r="K25" s="36">
        <f t="shared" si="1"/>
        <v>0</v>
      </c>
      <c r="L25" s="36">
        <f t="shared" si="1"/>
        <v>20835</v>
      </c>
      <c r="M25" s="36">
        <f t="shared" si="1"/>
        <v>0</v>
      </c>
      <c r="N25" s="36">
        <f t="shared" si="1"/>
        <v>20835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140585946</v>
      </c>
      <c r="X25" s="36">
        <f t="shared" si="1"/>
        <v>142310330</v>
      </c>
      <c r="Y25" s="36">
        <f t="shared" si="1"/>
        <v>-1724384</v>
      </c>
      <c r="Z25" s="37">
        <f>+IF(X25&lt;&gt;0,+(Y25/X25)*100,0)</f>
        <v>-1.211706838147308</v>
      </c>
      <c r="AA25" s="38">
        <f>SUM(AA15:AA24)</f>
        <v>149514919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245495843</v>
      </c>
      <c r="D26" s="29">
        <f>+D13+D25</f>
        <v>0</v>
      </c>
      <c r="E26" s="30">
        <f t="shared" si="2"/>
        <v>243443099</v>
      </c>
      <c r="F26" s="31">
        <f t="shared" si="2"/>
        <v>243443099</v>
      </c>
      <c r="G26" s="31">
        <f t="shared" si="2"/>
        <v>249183802</v>
      </c>
      <c r="H26" s="31">
        <f t="shared" si="2"/>
        <v>5745946</v>
      </c>
      <c r="I26" s="31">
        <f t="shared" si="2"/>
        <v>6126554</v>
      </c>
      <c r="J26" s="31">
        <f t="shared" si="2"/>
        <v>261056302</v>
      </c>
      <c r="K26" s="31">
        <f t="shared" si="2"/>
        <v>5842988</v>
      </c>
      <c r="L26" s="31">
        <f t="shared" si="2"/>
        <v>5768418</v>
      </c>
      <c r="M26" s="31">
        <f t="shared" si="2"/>
        <v>5259316</v>
      </c>
      <c r="N26" s="31">
        <f t="shared" si="2"/>
        <v>16870722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277927024</v>
      </c>
      <c r="X26" s="31">
        <f t="shared" si="2"/>
        <v>226658871</v>
      </c>
      <c r="Y26" s="31">
        <f t="shared" si="2"/>
        <v>51268153</v>
      </c>
      <c r="Z26" s="32">
        <f>+IF(X26&lt;&gt;0,+(Y26/X26)*100,0)</f>
        <v>22.619080724177788</v>
      </c>
      <c r="AA26" s="33">
        <f>+AA13+AA25</f>
        <v>243443099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-47300</v>
      </c>
      <c r="D31" s="18"/>
      <c r="E31" s="19">
        <v>-33415</v>
      </c>
      <c r="F31" s="20">
        <v>-33415</v>
      </c>
      <c r="G31" s="20">
        <v>-50336</v>
      </c>
      <c r="H31" s="20">
        <v>-1684</v>
      </c>
      <c r="I31" s="20">
        <v>-7140</v>
      </c>
      <c r="J31" s="20">
        <v>-59160</v>
      </c>
      <c r="K31" s="20">
        <v>-7051</v>
      </c>
      <c r="L31" s="20">
        <v>-3341</v>
      </c>
      <c r="M31" s="20">
        <v>-5204</v>
      </c>
      <c r="N31" s="20">
        <v>-15596</v>
      </c>
      <c r="O31" s="20"/>
      <c r="P31" s="20"/>
      <c r="Q31" s="20"/>
      <c r="R31" s="20"/>
      <c r="S31" s="20"/>
      <c r="T31" s="20"/>
      <c r="U31" s="20"/>
      <c r="V31" s="20"/>
      <c r="W31" s="20">
        <v>-74756</v>
      </c>
      <c r="X31" s="20">
        <v>-33415</v>
      </c>
      <c r="Y31" s="20">
        <v>-41341</v>
      </c>
      <c r="Z31" s="21">
        <v>123.71988627861738</v>
      </c>
      <c r="AA31" s="22">
        <v>-33415</v>
      </c>
    </row>
    <row r="32" spans="1:27" x14ac:dyDescent="0.25">
      <c r="A32" s="23" t="s">
        <v>59</v>
      </c>
      <c r="B32" s="17" t="s">
        <v>32</v>
      </c>
      <c r="C32" s="18">
        <v>-3133710</v>
      </c>
      <c r="D32" s="18"/>
      <c r="E32" s="19">
        <v>-2265626</v>
      </c>
      <c r="F32" s="20">
        <v>-2265626</v>
      </c>
      <c r="G32" s="20">
        <v>-5884489</v>
      </c>
      <c r="H32" s="20">
        <v>511140</v>
      </c>
      <c r="I32" s="20">
        <v>3875</v>
      </c>
      <c r="J32" s="20">
        <v>-5369474</v>
      </c>
      <c r="K32" s="20">
        <v>355994</v>
      </c>
      <c r="L32" s="20">
        <v>152407</v>
      </c>
      <c r="M32" s="20">
        <v>-427766</v>
      </c>
      <c r="N32" s="20">
        <v>80635</v>
      </c>
      <c r="O32" s="20"/>
      <c r="P32" s="20"/>
      <c r="Q32" s="20"/>
      <c r="R32" s="20"/>
      <c r="S32" s="20"/>
      <c r="T32" s="20"/>
      <c r="U32" s="20"/>
      <c r="V32" s="20"/>
      <c r="W32" s="20">
        <v>-5288839</v>
      </c>
      <c r="X32" s="20">
        <v>-3324118</v>
      </c>
      <c r="Y32" s="20">
        <v>-1964721</v>
      </c>
      <c r="Z32" s="21">
        <v>59.105031770833648</v>
      </c>
      <c r="AA32" s="22">
        <v>-2265626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7178703</v>
      </c>
      <c r="D35" s="18"/>
      <c r="E35" s="19">
        <v>5289809</v>
      </c>
      <c r="F35" s="20">
        <v>5289809</v>
      </c>
      <c r="G35" s="20">
        <v>7972917</v>
      </c>
      <c r="H35" s="20">
        <v>178018</v>
      </c>
      <c r="I35" s="20">
        <v>203244</v>
      </c>
      <c r="J35" s="20">
        <v>8354179</v>
      </c>
      <c r="K35" s="20">
        <v>186761</v>
      </c>
      <c r="L35" s="20">
        <v>138080</v>
      </c>
      <c r="M35" s="20">
        <v>151289</v>
      </c>
      <c r="N35" s="20">
        <v>476130</v>
      </c>
      <c r="O35" s="20"/>
      <c r="P35" s="20"/>
      <c r="Q35" s="20"/>
      <c r="R35" s="20"/>
      <c r="S35" s="20"/>
      <c r="T35" s="20"/>
      <c r="U35" s="20"/>
      <c r="V35" s="20"/>
      <c r="W35" s="20">
        <v>8830309</v>
      </c>
      <c r="X35" s="20">
        <v>5289809</v>
      </c>
      <c r="Y35" s="20">
        <v>3540500</v>
      </c>
      <c r="Z35" s="21">
        <v>66.930582937871677</v>
      </c>
      <c r="AA35" s="22">
        <v>5289809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3997693</v>
      </c>
      <c r="D37" s="29">
        <f t="shared" ref="D37:Y37" si="3">SUM(D29:D36)</f>
        <v>0</v>
      </c>
      <c r="E37" s="30">
        <f t="shared" si="3"/>
        <v>2990768</v>
      </c>
      <c r="F37" s="31">
        <f t="shared" si="3"/>
        <v>2990768</v>
      </c>
      <c r="G37" s="31">
        <f t="shared" si="3"/>
        <v>2038092</v>
      </c>
      <c r="H37" s="31">
        <f t="shared" si="3"/>
        <v>687474</v>
      </c>
      <c r="I37" s="31">
        <f t="shared" si="3"/>
        <v>199979</v>
      </c>
      <c r="J37" s="31">
        <f t="shared" si="3"/>
        <v>2925545</v>
      </c>
      <c r="K37" s="31">
        <f t="shared" si="3"/>
        <v>535704</v>
      </c>
      <c r="L37" s="31">
        <f t="shared" si="3"/>
        <v>287146</v>
      </c>
      <c r="M37" s="31">
        <f t="shared" si="3"/>
        <v>-281681</v>
      </c>
      <c r="N37" s="31">
        <f t="shared" si="3"/>
        <v>541169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3466714</v>
      </c>
      <c r="X37" s="31">
        <f t="shared" si="3"/>
        <v>1932276</v>
      </c>
      <c r="Y37" s="31">
        <f t="shared" si="3"/>
        <v>1534438</v>
      </c>
      <c r="Z37" s="32">
        <f>+IF(X37&lt;&gt;0,+(Y37/X37)*100,0)</f>
        <v>79.410912312733799</v>
      </c>
      <c r="AA37" s="33">
        <f>SUM(AA29:AA36)</f>
        <v>2990768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3997693</v>
      </c>
      <c r="D44" s="29">
        <f>+D37+D43</f>
        <v>0</v>
      </c>
      <c r="E44" s="30">
        <f t="shared" si="5"/>
        <v>2990768</v>
      </c>
      <c r="F44" s="31">
        <f t="shared" si="5"/>
        <v>2990768</v>
      </c>
      <c r="G44" s="31">
        <f t="shared" si="5"/>
        <v>2038092</v>
      </c>
      <c r="H44" s="31">
        <f t="shared" si="5"/>
        <v>687474</v>
      </c>
      <c r="I44" s="31">
        <f t="shared" si="5"/>
        <v>199979</v>
      </c>
      <c r="J44" s="31">
        <f t="shared" si="5"/>
        <v>2925545</v>
      </c>
      <c r="K44" s="31">
        <f t="shared" si="5"/>
        <v>535704</v>
      </c>
      <c r="L44" s="31">
        <f t="shared" si="5"/>
        <v>287146</v>
      </c>
      <c r="M44" s="31">
        <f t="shared" si="5"/>
        <v>-281681</v>
      </c>
      <c r="N44" s="31">
        <f t="shared" si="5"/>
        <v>541169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3466714</v>
      </c>
      <c r="X44" s="31">
        <f t="shared" si="5"/>
        <v>1932276</v>
      </c>
      <c r="Y44" s="31">
        <f t="shared" si="5"/>
        <v>1534438</v>
      </c>
      <c r="Z44" s="32">
        <f>+IF(X44&lt;&gt;0,+(Y44/X44)*100,0)</f>
        <v>79.410912312733799</v>
      </c>
      <c r="AA44" s="33">
        <f>+AA37+AA43</f>
        <v>2990768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241498150</v>
      </c>
      <c r="D45" s="42">
        <f t="shared" si="6"/>
        <v>0</v>
      </c>
      <c r="E45" s="43">
        <f t="shared" si="6"/>
        <v>240452331</v>
      </c>
      <c r="F45" s="44">
        <f t="shared" si="6"/>
        <v>240452331</v>
      </c>
      <c r="G45" s="44">
        <f t="shared" si="6"/>
        <v>247145710</v>
      </c>
      <c r="H45" s="44">
        <f t="shared" si="6"/>
        <v>5058472</v>
      </c>
      <c r="I45" s="44">
        <f t="shared" si="6"/>
        <v>5926575</v>
      </c>
      <c r="J45" s="44">
        <f t="shared" si="6"/>
        <v>258130757</v>
      </c>
      <c r="K45" s="44">
        <f t="shared" si="6"/>
        <v>5307284</v>
      </c>
      <c r="L45" s="44">
        <f t="shared" si="6"/>
        <v>5481272</v>
      </c>
      <c r="M45" s="44">
        <f t="shared" si="6"/>
        <v>5540997</v>
      </c>
      <c r="N45" s="44">
        <f t="shared" si="6"/>
        <v>16329553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274460310</v>
      </c>
      <c r="X45" s="44">
        <f t="shared" si="6"/>
        <v>224726595</v>
      </c>
      <c r="Y45" s="44">
        <f t="shared" si="6"/>
        <v>49733715</v>
      </c>
      <c r="Z45" s="45">
        <f>+IF(X45&lt;&gt;0,+(Y45/X45)*100,0)</f>
        <v>22.130765163776008</v>
      </c>
      <c r="AA45" s="46">
        <f>+AA26-AA44</f>
        <v>240452331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146577265</v>
      </c>
      <c r="D47" s="18"/>
      <c r="E47" s="19">
        <v>184402253</v>
      </c>
      <c r="F47" s="20">
        <v>184402253</v>
      </c>
      <c r="G47" s="20">
        <v>160620770</v>
      </c>
      <c r="H47" s="20">
        <v>2757488</v>
      </c>
      <c r="I47" s="20">
        <v>-8448923</v>
      </c>
      <c r="J47" s="20">
        <v>154929335</v>
      </c>
      <c r="K47" s="20">
        <v>2242941</v>
      </c>
      <c r="L47" s="20">
        <v>2445604</v>
      </c>
      <c r="M47" s="20">
        <v>2562180</v>
      </c>
      <c r="N47" s="20">
        <v>7250725</v>
      </c>
      <c r="O47" s="20"/>
      <c r="P47" s="20"/>
      <c r="Q47" s="20"/>
      <c r="R47" s="20"/>
      <c r="S47" s="20"/>
      <c r="T47" s="20"/>
      <c r="U47" s="20"/>
      <c r="V47" s="20"/>
      <c r="W47" s="20">
        <v>162180060</v>
      </c>
      <c r="X47" s="20">
        <v>168676517</v>
      </c>
      <c r="Y47" s="20">
        <v>-6496457</v>
      </c>
      <c r="Z47" s="47">
        <v>-3.8514294197810592</v>
      </c>
      <c r="AA47" s="22">
        <v>184402253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146577265</v>
      </c>
      <c r="D50" s="50">
        <f t="shared" ref="D50:Y50" si="7">SUM(D47:D49)</f>
        <v>0</v>
      </c>
      <c r="E50" s="51">
        <f t="shared" si="7"/>
        <v>184402253</v>
      </c>
      <c r="F50" s="52">
        <f t="shared" si="7"/>
        <v>184402253</v>
      </c>
      <c r="G50" s="52">
        <f t="shared" si="7"/>
        <v>160620770</v>
      </c>
      <c r="H50" s="52">
        <f t="shared" si="7"/>
        <v>2757488</v>
      </c>
      <c r="I50" s="52">
        <f t="shared" si="7"/>
        <v>-8448923</v>
      </c>
      <c r="J50" s="52">
        <f t="shared" si="7"/>
        <v>154929335</v>
      </c>
      <c r="K50" s="52">
        <f t="shared" si="7"/>
        <v>2242941</v>
      </c>
      <c r="L50" s="52">
        <f t="shared" si="7"/>
        <v>2445604</v>
      </c>
      <c r="M50" s="52">
        <f t="shared" si="7"/>
        <v>2562180</v>
      </c>
      <c r="N50" s="52">
        <f t="shared" si="7"/>
        <v>7250725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162180060</v>
      </c>
      <c r="X50" s="52">
        <f t="shared" si="7"/>
        <v>168676517</v>
      </c>
      <c r="Y50" s="52">
        <f t="shared" si="7"/>
        <v>-6496457</v>
      </c>
      <c r="Z50" s="53">
        <f>+IF(X50&lt;&gt;0,+(Y50/X50)*100,0)</f>
        <v>-3.8514294197810592</v>
      </c>
      <c r="AA50" s="54">
        <f>SUM(AA47:AA49)</f>
        <v>184402253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372812058</v>
      </c>
      <c r="D7" s="18"/>
      <c r="E7" s="19">
        <v>368852760</v>
      </c>
      <c r="F7" s="20">
        <v>368852760</v>
      </c>
      <c r="G7" s="20">
        <v>75319003</v>
      </c>
      <c r="H7" s="20">
        <v>309060638</v>
      </c>
      <c r="I7" s="20">
        <v>4686870</v>
      </c>
      <c r="J7" s="20">
        <v>389066511</v>
      </c>
      <c r="K7" s="20">
        <v>5294514</v>
      </c>
      <c r="L7" s="20">
        <v>6044414</v>
      </c>
      <c r="M7" s="20">
        <v>6454393</v>
      </c>
      <c r="N7" s="20">
        <v>17793321</v>
      </c>
      <c r="O7" s="20"/>
      <c r="P7" s="20"/>
      <c r="Q7" s="20"/>
      <c r="R7" s="20"/>
      <c r="S7" s="20"/>
      <c r="T7" s="20"/>
      <c r="U7" s="20"/>
      <c r="V7" s="20"/>
      <c r="W7" s="20">
        <v>406859832</v>
      </c>
      <c r="X7" s="20">
        <v>184426380</v>
      </c>
      <c r="Y7" s="20">
        <v>222433452</v>
      </c>
      <c r="Z7" s="21">
        <v>120.60826222365803</v>
      </c>
      <c r="AA7" s="22">
        <v>368852760</v>
      </c>
    </row>
    <row r="8" spans="1:27" x14ac:dyDescent="0.25">
      <c r="A8" s="23" t="s">
        <v>36</v>
      </c>
      <c r="B8" s="17" t="s">
        <v>32</v>
      </c>
      <c r="C8" s="18">
        <v>3530670</v>
      </c>
      <c r="D8" s="18"/>
      <c r="E8" s="19">
        <v>-1105597</v>
      </c>
      <c r="F8" s="20">
        <v>-1105597</v>
      </c>
      <c r="G8" s="20">
        <v>3907415</v>
      </c>
      <c r="H8" s="20">
        <v>385077</v>
      </c>
      <c r="I8" s="20">
        <v>324040</v>
      </c>
      <c r="J8" s="20">
        <v>4616532</v>
      </c>
      <c r="K8" s="20">
        <v>303691</v>
      </c>
      <c r="L8" s="20">
        <v>393331</v>
      </c>
      <c r="M8" s="20">
        <v>356072</v>
      </c>
      <c r="N8" s="20">
        <v>1053094</v>
      </c>
      <c r="O8" s="20"/>
      <c r="P8" s="20"/>
      <c r="Q8" s="20"/>
      <c r="R8" s="20"/>
      <c r="S8" s="20"/>
      <c r="T8" s="20"/>
      <c r="U8" s="20"/>
      <c r="V8" s="20"/>
      <c r="W8" s="20">
        <v>5669626</v>
      </c>
      <c r="X8" s="20">
        <v>-552798</v>
      </c>
      <c r="Y8" s="20">
        <v>6222424</v>
      </c>
      <c r="Z8" s="21">
        <v>-1125.6234646290327</v>
      </c>
      <c r="AA8" s="22">
        <v>-1105597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376342728</v>
      </c>
      <c r="D13" s="29">
        <f>SUM(D6:D12)</f>
        <v>0</v>
      </c>
      <c r="E13" s="30">
        <f t="shared" si="0"/>
        <v>367747163</v>
      </c>
      <c r="F13" s="31">
        <f t="shared" si="0"/>
        <v>367747163</v>
      </c>
      <c r="G13" s="31">
        <f t="shared" si="0"/>
        <v>79226418</v>
      </c>
      <c r="H13" s="31">
        <f t="shared" si="0"/>
        <v>309445715</v>
      </c>
      <c r="I13" s="31">
        <f t="shared" si="0"/>
        <v>5010910</v>
      </c>
      <c r="J13" s="31">
        <f t="shared" si="0"/>
        <v>393683043</v>
      </c>
      <c r="K13" s="31">
        <f t="shared" si="0"/>
        <v>5598205</v>
      </c>
      <c r="L13" s="31">
        <f t="shared" si="0"/>
        <v>6437745</v>
      </c>
      <c r="M13" s="31">
        <f t="shared" si="0"/>
        <v>6810465</v>
      </c>
      <c r="N13" s="31">
        <f t="shared" si="0"/>
        <v>18846415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412529458</v>
      </c>
      <c r="X13" s="31">
        <f t="shared" si="0"/>
        <v>183873582</v>
      </c>
      <c r="Y13" s="31">
        <f t="shared" si="0"/>
        <v>228655876</v>
      </c>
      <c r="Z13" s="32">
        <f>+IF(X13&lt;&gt;0,+(Y13/X13)*100,0)</f>
        <v>124.35493642583195</v>
      </c>
      <c r="AA13" s="33">
        <f>SUM(AA6:AA12)</f>
        <v>367747163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260877453</v>
      </c>
      <c r="D17" s="18"/>
      <c r="E17" s="19">
        <v>483156623</v>
      </c>
      <c r="F17" s="20">
        <v>483156623</v>
      </c>
      <c r="G17" s="24">
        <v>9025945</v>
      </c>
      <c r="H17" s="24">
        <v>210486597</v>
      </c>
      <c r="I17" s="24"/>
      <c r="J17" s="20">
        <v>219512542</v>
      </c>
      <c r="K17" s="24"/>
      <c r="L17" s="24"/>
      <c r="M17" s="20">
        <v>4573349</v>
      </c>
      <c r="N17" s="24">
        <v>4573349</v>
      </c>
      <c r="O17" s="24"/>
      <c r="P17" s="24"/>
      <c r="Q17" s="20"/>
      <c r="R17" s="24"/>
      <c r="S17" s="24"/>
      <c r="T17" s="20"/>
      <c r="U17" s="24"/>
      <c r="V17" s="24"/>
      <c r="W17" s="24">
        <v>224085891</v>
      </c>
      <c r="X17" s="20">
        <v>241578312</v>
      </c>
      <c r="Y17" s="24">
        <v>-17492421</v>
      </c>
      <c r="Z17" s="25">
        <v>-7.2408904819237243</v>
      </c>
      <c r="AA17" s="26">
        <v>483156623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260877453</v>
      </c>
      <c r="D25" s="29">
        <f t="shared" ref="D25:Y25" si="1">SUM(D15:D24)</f>
        <v>0</v>
      </c>
      <c r="E25" s="35">
        <f t="shared" si="1"/>
        <v>483156623</v>
      </c>
      <c r="F25" s="36">
        <f t="shared" si="1"/>
        <v>483156623</v>
      </c>
      <c r="G25" s="36">
        <f t="shared" si="1"/>
        <v>9025945</v>
      </c>
      <c r="H25" s="36">
        <f t="shared" si="1"/>
        <v>210486597</v>
      </c>
      <c r="I25" s="36">
        <f t="shared" si="1"/>
        <v>0</v>
      </c>
      <c r="J25" s="36">
        <f t="shared" si="1"/>
        <v>219512542</v>
      </c>
      <c r="K25" s="36">
        <f t="shared" si="1"/>
        <v>0</v>
      </c>
      <c r="L25" s="36">
        <f t="shared" si="1"/>
        <v>0</v>
      </c>
      <c r="M25" s="36">
        <f t="shared" si="1"/>
        <v>4573349</v>
      </c>
      <c r="N25" s="36">
        <f t="shared" si="1"/>
        <v>4573349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224085891</v>
      </c>
      <c r="X25" s="36">
        <f t="shared" si="1"/>
        <v>241578312</v>
      </c>
      <c r="Y25" s="36">
        <f t="shared" si="1"/>
        <v>-17492421</v>
      </c>
      <c r="Z25" s="37">
        <f>+IF(X25&lt;&gt;0,+(Y25/X25)*100,0)</f>
        <v>-7.2408904819237243</v>
      </c>
      <c r="AA25" s="38">
        <f>SUM(AA15:AA24)</f>
        <v>483156623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637220181</v>
      </c>
      <c r="D26" s="29">
        <f>+D13+D25</f>
        <v>0</v>
      </c>
      <c r="E26" s="30">
        <f t="shared" si="2"/>
        <v>850903786</v>
      </c>
      <c r="F26" s="31">
        <f t="shared" si="2"/>
        <v>850903786</v>
      </c>
      <c r="G26" s="31">
        <f t="shared" si="2"/>
        <v>88252363</v>
      </c>
      <c r="H26" s="31">
        <f t="shared" si="2"/>
        <v>519932312</v>
      </c>
      <c r="I26" s="31">
        <f t="shared" si="2"/>
        <v>5010910</v>
      </c>
      <c r="J26" s="31">
        <f t="shared" si="2"/>
        <v>613195585</v>
      </c>
      <c r="K26" s="31">
        <f t="shared" si="2"/>
        <v>5598205</v>
      </c>
      <c r="L26" s="31">
        <f t="shared" si="2"/>
        <v>6437745</v>
      </c>
      <c r="M26" s="31">
        <f t="shared" si="2"/>
        <v>11383814</v>
      </c>
      <c r="N26" s="31">
        <f t="shared" si="2"/>
        <v>23419764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636615349</v>
      </c>
      <c r="X26" s="31">
        <f t="shared" si="2"/>
        <v>425451894</v>
      </c>
      <c r="Y26" s="31">
        <f t="shared" si="2"/>
        <v>211163455</v>
      </c>
      <c r="Z26" s="32">
        <f>+IF(X26&lt;&gt;0,+(Y26/X26)*100,0)</f>
        <v>49.632745318087593</v>
      </c>
      <c r="AA26" s="33">
        <f>+AA13+AA25</f>
        <v>850903786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637220181</v>
      </c>
      <c r="D45" s="42">
        <f t="shared" si="6"/>
        <v>0</v>
      </c>
      <c r="E45" s="43">
        <f t="shared" si="6"/>
        <v>850903786</v>
      </c>
      <c r="F45" s="44">
        <f t="shared" si="6"/>
        <v>850903786</v>
      </c>
      <c r="G45" s="44">
        <f t="shared" si="6"/>
        <v>88252363</v>
      </c>
      <c r="H45" s="44">
        <f t="shared" si="6"/>
        <v>519932312</v>
      </c>
      <c r="I45" s="44">
        <f t="shared" si="6"/>
        <v>5010910</v>
      </c>
      <c r="J45" s="44">
        <f t="shared" si="6"/>
        <v>613195585</v>
      </c>
      <c r="K45" s="44">
        <f t="shared" si="6"/>
        <v>5598205</v>
      </c>
      <c r="L45" s="44">
        <f t="shared" si="6"/>
        <v>6437745</v>
      </c>
      <c r="M45" s="44">
        <f t="shared" si="6"/>
        <v>11383814</v>
      </c>
      <c r="N45" s="44">
        <f t="shared" si="6"/>
        <v>23419764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636615349</v>
      </c>
      <c r="X45" s="44">
        <f t="shared" si="6"/>
        <v>425451894</v>
      </c>
      <c r="Y45" s="44">
        <f t="shared" si="6"/>
        <v>211163455</v>
      </c>
      <c r="Z45" s="45">
        <f>+IF(X45&lt;&gt;0,+(Y45/X45)*100,0)</f>
        <v>49.632745318087593</v>
      </c>
      <c r="AA45" s="46">
        <f>+AA26-AA44</f>
        <v>850903786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-118253269</v>
      </c>
      <c r="D47" s="18"/>
      <c r="E47" s="19">
        <v>9153876</v>
      </c>
      <c r="F47" s="20">
        <v>9153876</v>
      </c>
      <c r="G47" s="20">
        <v>33277061</v>
      </c>
      <c r="H47" s="20">
        <v>-149087714</v>
      </c>
      <c r="I47" s="20">
        <v>5996359</v>
      </c>
      <c r="J47" s="20">
        <v>-109814294</v>
      </c>
      <c r="K47" s="20">
        <v>3198369</v>
      </c>
      <c r="L47" s="20">
        <v>-461433</v>
      </c>
      <c r="M47" s="20">
        <v>2550613</v>
      </c>
      <c r="N47" s="20">
        <v>5287549</v>
      </c>
      <c r="O47" s="20"/>
      <c r="P47" s="20"/>
      <c r="Q47" s="20"/>
      <c r="R47" s="20"/>
      <c r="S47" s="20"/>
      <c r="T47" s="20"/>
      <c r="U47" s="20"/>
      <c r="V47" s="20"/>
      <c r="W47" s="20">
        <v>-104526745</v>
      </c>
      <c r="X47" s="20">
        <v>4576938</v>
      </c>
      <c r="Y47" s="20">
        <v>-109103683</v>
      </c>
      <c r="Z47" s="47">
        <v>-2383.7701756064862</v>
      </c>
      <c r="AA47" s="22">
        <v>9153876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-118253269</v>
      </c>
      <c r="D50" s="50">
        <f t="shared" ref="D50:Y50" si="7">SUM(D47:D49)</f>
        <v>0</v>
      </c>
      <c r="E50" s="51">
        <f t="shared" si="7"/>
        <v>9153876</v>
      </c>
      <c r="F50" s="52">
        <f t="shared" si="7"/>
        <v>9153876</v>
      </c>
      <c r="G50" s="52">
        <f t="shared" si="7"/>
        <v>33277061</v>
      </c>
      <c r="H50" s="52">
        <f t="shared" si="7"/>
        <v>-149087714</v>
      </c>
      <c r="I50" s="52">
        <f t="shared" si="7"/>
        <v>5996359</v>
      </c>
      <c r="J50" s="52">
        <f t="shared" si="7"/>
        <v>-109814294</v>
      </c>
      <c r="K50" s="52">
        <f t="shared" si="7"/>
        <v>3198369</v>
      </c>
      <c r="L50" s="52">
        <f t="shared" si="7"/>
        <v>-461433</v>
      </c>
      <c r="M50" s="52">
        <f t="shared" si="7"/>
        <v>2550613</v>
      </c>
      <c r="N50" s="52">
        <f t="shared" si="7"/>
        <v>5287549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-104526745</v>
      </c>
      <c r="X50" s="52">
        <f t="shared" si="7"/>
        <v>4576938</v>
      </c>
      <c r="Y50" s="52">
        <f t="shared" si="7"/>
        <v>-109103683</v>
      </c>
      <c r="Z50" s="53">
        <f>+IF(X50&lt;&gt;0,+(Y50/X50)*100,0)</f>
        <v>-2383.7701756064862</v>
      </c>
      <c r="AA50" s="54">
        <f>SUM(AA47:AA49)</f>
        <v>9153876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-3397309</v>
      </c>
      <c r="F6" s="20">
        <v>-3397309</v>
      </c>
      <c r="G6" s="20"/>
      <c r="H6" s="20">
        <v>-1063</v>
      </c>
      <c r="I6" s="20">
        <v>-571259</v>
      </c>
      <c r="J6" s="20">
        <v>-572322</v>
      </c>
      <c r="K6" s="20">
        <v>-401246</v>
      </c>
      <c r="L6" s="20">
        <v>-903647</v>
      </c>
      <c r="M6" s="20">
        <v>-1284222</v>
      </c>
      <c r="N6" s="20">
        <v>-2589115</v>
      </c>
      <c r="O6" s="20"/>
      <c r="P6" s="20"/>
      <c r="Q6" s="20"/>
      <c r="R6" s="20"/>
      <c r="S6" s="20"/>
      <c r="T6" s="20"/>
      <c r="U6" s="20"/>
      <c r="V6" s="20"/>
      <c r="W6" s="20">
        <v>-3161437</v>
      </c>
      <c r="X6" s="20">
        <v>-1698648</v>
      </c>
      <c r="Y6" s="20">
        <v>-1462789</v>
      </c>
      <c r="Z6" s="21">
        <v>86.114898436874498</v>
      </c>
      <c r="AA6" s="22">
        <v>-3397309</v>
      </c>
    </row>
    <row r="7" spans="1:27" x14ac:dyDescent="0.25">
      <c r="A7" s="23" t="s">
        <v>35</v>
      </c>
      <c r="B7" s="17" t="s">
        <v>32</v>
      </c>
      <c r="C7" s="18">
        <v>-175449</v>
      </c>
      <c r="D7" s="18"/>
      <c r="E7" s="19">
        <v>-60951</v>
      </c>
      <c r="F7" s="20">
        <v>-60951</v>
      </c>
      <c r="G7" s="20">
        <v>-12829</v>
      </c>
      <c r="H7" s="20">
        <v>740967</v>
      </c>
      <c r="I7" s="20">
        <v>748813</v>
      </c>
      <c r="J7" s="20">
        <v>1476951</v>
      </c>
      <c r="K7" s="20">
        <v>747350</v>
      </c>
      <c r="L7" s="20">
        <v>751078</v>
      </c>
      <c r="M7" s="20">
        <v>-1448</v>
      </c>
      <c r="N7" s="20">
        <v>1496980</v>
      </c>
      <c r="O7" s="20"/>
      <c r="P7" s="20"/>
      <c r="Q7" s="20"/>
      <c r="R7" s="20"/>
      <c r="S7" s="20"/>
      <c r="T7" s="20"/>
      <c r="U7" s="20"/>
      <c r="V7" s="20"/>
      <c r="W7" s="20">
        <v>2973931</v>
      </c>
      <c r="X7" s="20">
        <v>-30480</v>
      </c>
      <c r="Y7" s="20">
        <v>3004411</v>
      </c>
      <c r="Z7" s="21">
        <v>-9856.9914698162738</v>
      </c>
      <c r="AA7" s="22">
        <v>-60951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698239</v>
      </c>
      <c r="F11" s="20">
        <v>698239</v>
      </c>
      <c r="G11" s="24"/>
      <c r="H11" s="24"/>
      <c r="I11" s="24">
        <v>52104</v>
      </c>
      <c r="J11" s="20">
        <v>52104</v>
      </c>
      <c r="K11" s="24"/>
      <c r="L11" s="24">
        <v>29445</v>
      </c>
      <c r="M11" s="20"/>
      <c r="N11" s="24">
        <v>29445</v>
      </c>
      <c r="O11" s="24"/>
      <c r="P11" s="24"/>
      <c r="Q11" s="20"/>
      <c r="R11" s="24"/>
      <c r="S11" s="24"/>
      <c r="T11" s="20"/>
      <c r="U11" s="24"/>
      <c r="V11" s="24"/>
      <c r="W11" s="24">
        <v>81549</v>
      </c>
      <c r="X11" s="20">
        <v>349122</v>
      </c>
      <c r="Y11" s="24">
        <v>-267573</v>
      </c>
      <c r="Z11" s="25">
        <v>-76.641689724508907</v>
      </c>
      <c r="AA11" s="26">
        <v>698239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-175449</v>
      </c>
      <c r="D13" s="29">
        <f>SUM(D6:D12)</f>
        <v>0</v>
      </c>
      <c r="E13" s="30">
        <f t="shared" si="0"/>
        <v>-2760021</v>
      </c>
      <c r="F13" s="31">
        <f t="shared" si="0"/>
        <v>-2760021</v>
      </c>
      <c r="G13" s="31">
        <f t="shared" si="0"/>
        <v>-12829</v>
      </c>
      <c r="H13" s="31">
        <f t="shared" si="0"/>
        <v>739904</v>
      </c>
      <c r="I13" s="31">
        <f t="shared" si="0"/>
        <v>229658</v>
      </c>
      <c r="J13" s="31">
        <f t="shared" si="0"/>
        <v>956733</v>
      </c>
      <c r="K13" s="31">
        <f t="shared" si="0"/>
        <v>346104</v>
      </c>
      <c r="L13" s="31">
        <f t="shared" si="0"/>
        <v>-123124</v>
      </c>
      <c r="M13" s="31">
        <f t="shared" si="0"/>
        <v>-1285670</v>
      </c>
      <c r="N13" s="31">
        <f t="shared" si="0"/>
        <v>-1062690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-105957</v>
      </c>
      <c r="X13" s="31">
        <f t="shared" si="0"/>
        <v>-1380006</v>
      </c>
      <c r="Y13" s="31">
        <f t="shared" si="0"/>
        <v>1274049</v>
      </c>
      <c r="Z13" s="32">
        <f>+IF(X13&lt;&gt;0,+(Y13/X13)*100,0)</f>
        <v>-92.321989904391728</v>
      </c>
      <c r="AA13" s="33">
        <f>SUM(AA6:AA12)</f>
        <v>-2760021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-9368312</v>
      </c>
      <c r="D17" s="18"/>
      <c r="E17" s="19">
        <v>1471908</v>
      </c>
      <c r="F17" s="20">
        <v>1471908</v>
      </c>
      <c r="G17" s="24"/>
      <c r="H17" s="24">
        <v>629633</v>
      </c>
      <c r="I17" s="24"/>
      <c r="J17" s="20">
        <v>629633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629633</v>
      </c>
      <c r="X17" s="20">
        <v>735960</v>
      </c>
      <c r="Y17" s="24">
        <v>-106327</v>
      </c>
      <c r="Z17" s="25">
        <v>-14.447388445024187</v>
      </c>
      <c r="AA17" s="26">
        <v>1471908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-9368312</v>
      </c>
      <c r="D25" s="29">
        <f t="shared" ref="D25:Y25" si="1">SUM(D15:D24)</f>
        <v>0</v>
      </c>
      <c r="E25" s="35">
        <f t="shared" si="1"/>
        <v>1471908</v>
      </c>
      <c r="F25" s="36">
        <f t="shared" si="1"/>
        <v>1471908</v>
      </c>
      <c r="G25" s="36">
        <f t="shared" si="1"/>
        <v>0</v>
      </c>
      <c r="H25" s="36">
        <f t="shared" si="1"/>
        <v>629633</v>
      </c>
      <c r="I25" s="36">
        <f t="shared" si="1"/>
        <v>0</v>
      </c>
      <c r="J25" s="36">
        <f t="shared" si="1"/>
        <v>629633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629633</v>
      </c>
      <c r="X25" s="36">
        <f t="shared" si="1"/>
        <v>735960</v>
      </c>
      <c r="Y25" s="36">
        <f t="shared" si="1"/>
        <v>-106327</v>
      </c>
      <c r="Z25" s="37">
        <f>+IF(X25&lt;&gt;0,+(Y25/X25)*100,0)</f>
        <v>-14.447388445024187</v>
      </c>
      <c r="AA25" s="38">
        <f>SUM(AA15:AA24)</f>
        <v>1471908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-9543761</v>
      </c>
      <c r="D26" s="29">
        <f>+D13+D25</f>
        <v>0</v>
      </c>
      <c r="E26" s="30">
        <f t="shared" si="2"/>
        <v>-1288113</v>
      </c>
      <c r="F26" s="31">
        <f t="shared" si="2"/>
        <v>-1288113</v>
      </c>
      <c r="G26" s="31">
        <f t="shared" si="2"/>
        <v>-12829</v>
      </c>
      <c r="H26" s="31">
        <f t="shared" si="2"/>
        <v>1369537</v>
      </c>
      <c r="I26" s="31">
        <f t="shared" si="2"/>
        <v>229658</v>
      </c>
      <c r="J26" s="31">
        <f t="shared" si="2"/>
        <v>1586366</v>
      </c>
      <c r="K26" s="31">
        <f t="shared" si="2"/>
        <v>346104</v>
      </c>
      <c r="L26" s="31">
        <f t="shared" si="2"/>
        <v>-123124</v>
      </c>
      <c r="M26" s="31">
        <f t="shared" si="2"/>
        <v>-1285670</v>
      </c>
      <c r="N26" s="31">
        <f t="shared" si="2"/>
        <v>-1062690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523676</v>
      </c>
      <c r="X26" s="31">
        <f t="shared" si="2"/>
        <v>-644046</v>
      </c>
      <c r="Y26" s="31">
        <f t="shared" si="2"/>
        <v>1167722</v>
      </c>
      <c r="Z26" s="32">
        <f>+IF(X26&lt;&gt;0,+(Y26/X26)*100,0)</f>
        <v>-181.31034118680964</v>
      </c>
      <c r="AA26" s="33">
        <f>+AA13+AA25</f>
        <v>-1288113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3445984</v>
      </c>
      <c r="D32" s="18"/>
      <c r="E32" s="19">
        <v>-4491911</v>
      </c>
      <c r="F32" s="20">
        <v>-4491911</v>
      </c>
      <c r="G32" s="20">
        <v>303379</v>
      </c>
      <c r="H32" s="20">
        <v>339299</v>
      </c>
      <c r="I32" s="20">
        <v>614201</v>
      </c>
      <c r="J32" s="20">
        <v>1256879</v>
      </c>
      <c r="K32" s="20">
        <v>64384</v>
      </c>
      <c r="L32" s="20">
        <v>-171042</v>
      </c>
      <c r="M32" s="20">
        <v>-836374</v>
      </c>
      <c r="N32" s="20">
        <v>-943032</v>
      </c>
      <c r="O32" s="20"/>
      <c r="P32" s="20"/>
      <c r="Q32" s="20"/>
      <c r="R32" s="20"/>
      <c r="S32" s="20"/>
      <c r="T32" s="20"/>
      <c r="U32" s="20"/>
      <c r="V32" s="20"/>
      <c r="W32" s="20">
        <v>313847</v>
      </c>
      <c r="X32" s="20">
        <v>-2245950</v>
      </c>
      <c r="Y32" s="20">
        <v>2559797</v>
      </c>
      <c r="Z32" s="21">
        <v>-113.97390859101939</v>
      </c>
      <c r="AA32" s="22">
        <v>-4491911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208941</v>
      </c>
      <c r="F35" s="20">
        <v>208941</v>
      </c>
      <c r="G35" s="20">
        <v>-101359</v>
      </c>
      <c r="H35" s="20">
        <v>623814</v>
      </c>
      <c r="I35" s="20">
        <v>648673</v>
      </c>
      <c r="J35" s="20">
        <v>1171128</v>
      </c>
      <c r="K35" s="20">
        <v>652928</v>
      </c>
      <c r="L35" s="20">
        <v>626664</v>
      </c>
      <c r="M35" s="20">
        <v>-5931</v>
      </c>
      <c r="N35" s="20">
        <v>1273661</v>
      </c>
      <c r="O35" s="20"/>
      <c r="P35" s="20"/>
      <c r="Q35" s="20"/>
      <c r="R35" s="20"/>
      <c r="S35" s="20"/>
      <c r="T35" s="20"/>
      <c r="U35" s="20"/>
      <c r="V35" s="20"/>
      <c r="W35" s="20">
        <v>2444789</v>
      </c>
      <c r="X35" s="20">
        <v>104466</v>
      </c>
      <c r="Y35" s="20">
        <v>2340323</v>
      </c>
      <c r="Z35" s="21">
        <v>2240.2724331361401</v>
      </c>
      <c r="AA35" s="22">
        <v>208941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3445984</v>
      </c>
      <c r="D37" s="29">
        <f t="shared" ref="D37:Y37" si="3">SUM(D29:D36)</f>
        <v>0</v>
      </c>
      <c r="E37" s="30">
        <f t="shared" si="3"/>
        <v>-4282970</v>
      </c>
      <c r="F37" s="31">
        <f t="shared" si="3"/>
        <v>-4282970</v>
      </c>
      <c r="G37" s="31">
        <f t="shared" si="3"/>
        <v>202020</v>
      </c>
      <c r="H37" s="31">
        <f t="shared" si="3"/>
        <v>963113</v>
      </c>
      <c r="I37" s="31">
        <f t="shared" si="3"/>
        <v>1262874</v>
      </c>
      <c r="J37" s="31">
        <f t="shared" si="3"/>
        <v>2428007</v>
      </c>
      <c r="K37" s="31">
        <f t="shared" si="3"/>
        <v>717312</v>
      </c>
      <c r="L37" s="31">
        <f t="shared" si="3"/>
        <v>455622</v>
      </c>
      <c r="M37" s="31">
        <f t="shared" si="3"/>
        <v>-842305</v>
      </c>
      <c r="N37" s="31">
        <f t="shared" si="3"/>
        <v>330629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2758636</v>
      </c>
      <c r="X37" s="31">
        <f t="shared" si="3"/>
        <v>-2141484</v>
      </c>
      <c r="Y37" s="31">
        <f t="shared" si="3"/>
        <v>4900120</v>
      </c>
      <c r="Z37" s="32">
        <f>+IF(X37&lt;&gt;0,+(Y37/X37)*100,0)</f>
        <v>-228.81889381382257</v>
      </c>
      <c r="AA37" s="33">
        <f>SUM(AA29:AA36)</f>
        <v>-4282970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3445984</v>
      </c>
      <c r="D44" s="29">
        <f>+D37+D43</f>
        <v>0</v>
      </c>
      <c r="E44" s="30">
        <f t="shared" si="5"/>
        <v>-4282970</v>
      </c>
      <c r="F44" s="31">
        <f t="shared" si="5"/>
        <v>-4282970</v>
      </c>
      <c r="G44" s="31">
        <f t="shared" si="5"/>
        <v>202020</v>
      </c>
      <c r="H44" s="31">
        <f t="shared" si="5"/>
        <v>963113</v>
      </c>
      <c r="I44" s="31">
        <f t="shared" si="5"/>
        <v>1262874</v>
      </c>
      <c r="J44" s="31">
        <f t="shared" si="5"/>
        <v>2428007</v>
      </c>
      <c r="K44" s="31">
        <f t="shared" si="5"/>
        <v>717312</v>
      </c>
      <c r="L44" s="31">
        <f t="shared" si="5"/>
        <v>455622</v>
      </c>
      <c r="M44" s="31">
        <f t="shared" si="5"/>
        <v>-842305</v>
      </c>
      <c r="N44" s="31">
        <f t="shared" si="5"/>
        <v>330629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2758636</v>
      </c>
      <c r="X44" s="31">
        <f t="shared" si="5"/>
        <v>-2141484</v>
      </c>
      <c r="Y44" s="31">
        <f t="shared" si="5"/>
        <v>4900120</v>
      </c>
      <c r="Z44" s="32">
        <f>+IF(X44&lt;&gt;0,+(Y44/X44)*100,0)</f>
        <v>-228.81889381382257</v>
      </c>
      <c r="AA44" s="33">
        <f>+AA37+AA43</f>
        <v>-4282970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-12989745</v>
      </c>
      <c r="D45" s="42">
        <f t="shared" si="6"/>
        <v>0</v>
      </c>
      <c r="E45" s="43">
        <f t="shared" si="6"/>
        <v>2994857</v>
      </c>
      <c r="F45" s="44">
        <f t="shared" si="6"/>
        <v>2994857</v>
      </c>
      <c r="G45" s="44">
        <f t="shared" si="6"/>
        <v>-214849</v>
      </c>
      <c r="H45" s="44">
        <f t="shared" si="6"/>
        <v>406424</v>
      </c>
      <c r="I45" s="44">
        <f t="shared" si="6"/>
        <v>-1033216</v>
      </c>
      <c r="J45" s="44">
        <f t="shared" si="6"/>
        <v>-841641</v>
      </c>
      <c r="K45" s="44">
        <f t="shared" si="6"/>
        <v>-371208</v>
      </c>
      <c r="L45" s="44">
        <f t="shared" si="6"/>
        <v>-578746</v>
      </c>
      <c r="M45" s="44">
        <f t="shared" si="6"/>
        <v>-443365</v>
      </c>
      <c r="N45" s="44">
        <f t="shared" si="6"/>
        <v>-1393319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-2234960</v>
      </c>
      <c r="X45" s="44">
        <f t="shared" si="6"/>
        <v>1497438</v>
      </c>
      <c r="Y45" s="44">
        <f t="shared" si="6"/>
        <v>-3732398</v>
      </c>
      <c r="Z45" s="45">
        <f>+IF(X45&lt;&gt;0,+(Y45/X45)*100,0)</f>
        <v>-249.25225618690058</v>
      </c>
      <c r="AA45" s="46">
        <f>+AA26-AA44</f>
        <v>2994857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854155</v>
      </c>
      <c r="D7" s="18"/>
      <c r="E7" s="19">
        <v>-4565288</v>
      </c>
      <c r="F7" s="20">
        <v>-4565288</v>
      </c>
      <c r="G7" s="20">
        <v>10559104</v>
      </c>
      <c r="H7" s="20">
        <v>-7939420</v>
      </c>
      <c r="I7" s="20">
        <v>867902</v>
      </c>
      <c r="J7" s="20">
        <v>3487586</v>
      </c>
      <c r="K7" s="20">
        <v>895130</v>
      </c>
      <c r="L7" s="20">
        <v>866253</v>
      </c>
      <c r="M7" s="20">
        <v>879935</v>
      </c>
      <c r="N7" s="20">
        <v>2641318</v>
      </c>
      <c r="O7" s="20"/>
      <c r="P7" s="20"/>
      <c r="Q7" s="20"/>
      <c r="R7" s="20"/>
      <c r="S7" s="20"/>
      <c r="T7" s="20"/>
      <c r="U7" s="20"/>
      <c r="V7" s="20"/>
      <c r="W7" s="20">
        <v>6128904</v>
      </c>
      <c r="X7" s="20">
        <v>-2282640</v>
      </c>
      <c r="Y7" s="20">
        <v>8411544</v>
      </c>
      <c r="Z7" s="21">
        <v>-368.50068341919882</v>
      </c>
      <c r="AA7" s="22">
        <v>-4565288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-4863810</v>
      </c>
      <c r="F8" s="20">
        <v>-4863810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-2431908</v>
      </c>
      <c r="Y8" s="20">
        <v>2431908</v>
      </c>
      <c r="Z8" s="21">
        <v>-100</v>
      </c>
      <c r="AA8" s="22">
        <v>-4863810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854155</v>
      </c>
      <c r="D13" s="29">
        <f>SUM(D6:D12)</f>
        <v>0</v>
      </c>
      <c r="E13" s="30">
        <f t="shared" si="0"/>
        <v>-9429098</v>
      </c>
      <c r="F13" s="31">
        <f t="shared" si="0"/>
        <v>-9429098</v>
      </c>
      <c r="G13" s="31">
        <f t="shared" si="0"/>
        <v>10559104</v>
      </c>
      <c r="H13" s="31">
        <f t="shared" si="0"/>
        <v>-7939420</v>
      </c>
      <c r="I13" s="31">
        <f t="shared" si="0"/>
        <v>867902</v>
      </c>
      <c r="J13" s="31">
        <f t="shared" si="0"/>
        <v>3487586</v>
      </c>
      <c r="K13" s="31">
        <f t="shared" si="0"/>
        <v>895130</v>
      </c>
      <c r="L13" s="31">
        <f t="shared" si="0"/>
        <v>866253</v>
      </c>
      <c r="M13" s="31">
        <f t="shared" si="0"/>
        <v>879935</v>
      </c>
      <c r="N13" s="31">
        <f t="shared" si="0"/>
        <v>2641318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6128904</v>
      </c>
      <c r="X13" s="31">
        <f t="shared" si="0"/>
        <v>-4714548</v>
      </c>
      <c r="Y13" s="31">
        <f t="shared" si="0"/>
        <v>10843452</v>
      </c>
      <c r="Z13" s="32">
        <f>+IF(X13&lt;&gt;0,+(Y13/X13)*100,0)</f>
        <v>-229.99982182809467</v>
      </c>
      <c r="AA13" s="33">
        <f>SUM(AA6:AA12)</f>
        <v>-9429098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30597748</v>
      </c>
      <c r="D17" s="18"/>
      <c r="E17" s="19">
        <v>6113211</v>
      </c>
      <c r="F17" s="20">
        <v>6113211</v>
      </c>
      <c r="G17" s="24">
        <v>7998455</v>
      </c>
      <c r="H17" s="24">
        <v>23860425</v>
      </c>
      <c r="I17" s="24">
        <v>-533322</v>
      </c>
      <c r="J17" s="20">
        <v>31325558</v>
      </c>
      <c r="K17" s="24">
        <v>1332261</v>
      </c>
      <c r="L17" s="24">
        <v>-533322</v>
      </c>
      <c r="M17" s="20">
        <v>748911</v>
      </c>
      <c r="N17" s="24">
        <v>1547850</v>
      </c>
      <c r="O17" s="24"/>
      <c r="P17" s="24"/>
      <c r="Q17" s="20"/>
      <c r="R17" s="24"/>
      <c r="S17" s="24"/>
      <c r="T17" s="20"/>
      <c r="U17" s="24"/>
      <c r="V17" s="24"/>
      <c r="W17" s="24">
        <v>32873408</v>
      </c>
      <c r="X17" s="20">
        <v>3056604</v>
      </c>
      <c r="Y17" s="24">
        <v>29816804</v>
      </c>
      <c r="Z17" s="25">
        <v>975.48795984039793</v>
      </c>
      <c r="AA17" s="26">
        <v>6113211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30597748</v>
      </c>
      <c r="D25" s="29">
        <f t="shared" ref="D25:Y25" si="1">SUM(D15:D24)</f>
        <v>0</v>
      </c>
      <c r="E25" s="35">
        <f t="shared" si="1"/>
        <v>6113211</v>
      </c>
      <c r="F25" s="36">
        <f t="shared" si="1"/>
        <v>6113211</v>
      </c>
      <c r="G25" s="36">
        <f t="shared" si="1"/>
        <v>7998455</v>
      </c>
      <c r="H25" s="36">
        <f t="shared" si="1"/>
        <v>23860425</v>
      </c>
      <c r="I25" s="36">
        <f t="shared" si="1"/>
        <v>-533322</v>
      </c>
      <c r="J25" s="36">
        <f t="shared" si="1"/>
        <v>31325558</v>
      </c>
      <c r="K25" s="36">
        <f t="shared" si="1"/>
        <v>1332261</v>
      </c>
      <c r="L25" s="36">
        <f t="shared" si="1"/>
        <v>-533322</v>
      </c>
      <c r="M25" s="36">
        <f t="shared" si="1"/>
        <v>748911</v>
      </c>
      <c r="N25" s="36">
        <f t="shared" si="1"/>
        <v>1547850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32873408</v>
      </c>
      <c r="X25" s="36">
        <f t="shared" si="1"/>
        <v>3056604</v>
      </c>
      <c r="Y25" s="36">
        <f t="shared" si="1"/>
        <v>29816804</v>
      </c>
      <c r="Z25" s="37">
        <f>+IF(X25&lt;&gt;0,+(Y25/X25)*100,0)</f>
        <v>975.48795984039793</v>
      </c>
      <c r="AA25" s="38">
        <f>SUM(AA15:AA24)</f>
        <v>6113211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31451903</v>
      </c>
      <c r="D26" s="29">
        <f>+D13+D25</f>
        <v>0</v>
      </c>
      <c r="E26" s="30">
        <f t="shared" si="2"/>
        <v>-3315887</v>
      </c>
      <c r="F26" s="31">
        <f t="shared" si="2"/>
        <v>-3315887</v>
      </c>
      <c r="G26" s="31">
        <f t="shared" si="2"/>
        <v>18557559</v>
      </c>
      <c r="H26" s="31">
        <f t="shared" si="2"/>
        <v>15921005</v>
      </c>
      <c r="I26" s="31">
        <f t="shared" si="2"/>
        <v>334580</v>
      </c>
      <c r="J26" s="31">
        <f t="shared" si="2"/>
        <v>34813144</v>
      </c>
      <c r="K26" s="31">
        <f t="shared" si="2"/>
        <v>2227391</v>
      </c>
      <c r="L26" s="31">
        <f t="shared" si="2"/>
        <v>332931</v>
      </c>
      <c r="M26" s="31">
        <f t="shared" si="2"/>
        <v>1628846</v>
      </c>
      <c r="N26" s="31">
        <f t="shared" si="2"/>
        <v>4189168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39002312</v>
      </c>
      <c r="X26" s="31">
        <f t="shared" si="2"/>
        <v>-1657944</v>
      </c>
      <c r="Y26" s="31">
        <f t="shared" si="2"/>
        <v>40660256</v>
      </c>
      <c r="Z26" s="32">
        <f>+IF(X26&lt;&gt;0,+(Y26/X26)*100,0)</f>
        <v>-2452.4505049627733</v>
      </c>
      <c r="AA26" s="33">
        <f>+AA13+AA25</f>
        <v>-3315887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-6</v>
      </c>
      <c r="Y32" s="20">
        <v>6</v>
      </c>
      <c r="Z32" s="21">
        <v>-100</v>
      </c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5000000</v>
      </c>
      <c r="H33" s="20"/>
      <c r="I33" s="20"/>
      <c r="J33" s="20">
        <v>5000000</v>
      </c>
      <c r="K33" s="20">
        <v>3000000</v>
      </c>
      <c r="L33" s="20">
        <v>207992</v>
      </c>
      <c r="M33" s="20"/>
      <c r="N33" s="20">
        <v>3207992</v>
      </c>
      <c r="O33" s="20"/>
      <c r="P33" s="20"/>
      <c r="Q33" s="20"/>
      <c r="R33" s="20"/>
      <c r="S33" s="20"/>
      <c r="T33" s="20"/>
      <c r="U33" s="20"/>
      <c r="V33" s="20"/>
      <c r="W33" s="20">
        <v>8207992</v>
      </c>
      <c r="X33" s="20"/>
      <c r="Y33" s="20">
        <v>8207992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9811043</v>
      </c>
      <c r="D35" s="18"/>
      <c r="E35" s="19">
        <v>7358689</v>
      </c>
      <c r="F35" s="20">
        <v>7358689</v>
      </c>
      <c r="G35" s="20">
        <v>1401074</v>
      </c>
      <c r="H35" s="20">
        <v>8641598</v>
      </c>
      <c r="I35" s="20">
        <v>113303</v>
      </c>
      <c r="J35" s="20">
        <v>10155975</v>
      </c>
      <c r="K35" s="20">
        <v>114871</v>
      </c>
      <c r="L35" s="20">
        <v>110517</v>
      </c>
      <c r="M35" s="20">
        <v>109005</v>
      </c>
      <c r="N35" s="20">
        <v>334393</v>
      </c>
      <c r="O35" s="20"/>
      <c r="P35" s="20"/>
      <c r="Q35" s="20"/>
      <c r="R35" s="20"/>
      <c r="S35" s="20"/>
      <c r="T35" s="20"/>
      <c r="U35" s="20"/>
      <c r="V35" s="20"/>
      <c r="W35" s="20">
        <v>10490368</v>
      </c>
      <c r="X35" s="20">
        <v>3679344</v>
      </c>
      <c r="Y35" s="20">
        <v>6811024</v>
      </c>
      <c r="Z35" s="21">
        <v>185.11517270469952</v>
      </c>
      <c r="AA35" s="22">
        <v>7358689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9811043</v>
      </c>
      <c r="D37" s="29">
        <f t="shared" ref="D37:Y37" si="3">SUM(D29:D36)</f>
        <v>0</v>
      </c>
      <c r="E37" s="30">
        <f t="shared" si="3"/>
        <v>7358689</v>
      </c>
      <c r="F37" s="31">
        <f t="shared" si="3"/>
        <v>7358689</v>
      </c>
      <c r="G37" s="31">
        <f t="shared" si="3"/>
        <v>6401074</v>
      </c>
      <c r="H37" s="31">
        <f t="shared" si="3"/>
        <v>8641598</v>
      </c>
      <c r="I37" s="31">
        <f t="shared" si="3"/>
        <v>113303</v>
      </c>
      <c r="J37" s="31">
        <f t="shared" si="3"/>
        <v>15155975</v>
      </c>
      <c r="K37" s="31">
        <f t="shared" si="3"/>
        <v>3114871</v>
      </c>
      <c r="L37" s="31">
        <f t="shared" si="3"/>
        <v>318509</v>
      </c>
      <c r="M37" s="31">
        <f t="shared" si="3"/>
        <v>109005</v>
      </c>
      <c r="N37" s="31">
        <f t="shared" si="3"/>
        <v>3542385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18698360</v>
      </c>
      <c r="X37" s="31">
        <f t="shared" si="3"/>
        <v>3679338</v>
      </c>
      <c r="Y37" s="31">
        <f t="shared" si="3"/>
        <v>15019022</v>
      </c>
      <c r="Z37" s="32">
        <f>+IF(X37&lt;&gt;0,+(Y37/X37)*100,0)</f>
        <v>408.19902928189799</v>
      </c>
      <c r="AA37" s="33">
        <f>SUM(AA29:AA36)</f>
        <v>7358689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9811043</v>
      </c>
      <c r="D44" s="29">
        <f>+D37+D43</f>
        <v>0</v>
      </c>
      <c r="E44" s="30">
        <f t="shared" si="5"/>
        <v>7358689</v>
      </c>
      <c r="F44" s="31">
        <f t="shared" si="5"/>
        <v>7358689</v>
      </c>
      <c r="G44" s="31">
        <f t="shared" si="5"/>
        <v>6401074</v>
      </c>
      <c r="H44" s="31">
        <f t="shared" si="5"/>
        <v>8641598</v>
      </c>
      <c r="I44" s="31">
        <f t="shared" si="5"/>
        <v>113303</v>
      </c>
      <c r="J44" s="31">
        <f t="shared" si="5"/>
        <v>15155975</v>
      </c>
      <c r="K44" s="31">
        <f t="shared" si="5"/>
        <v>3114871</v>
      </c>
      <c r="L44" s="31">
        <f t="shared" si="5"/>
        <v>318509</v>
      </c>
      <c r="M44" s="31">
        <f t="shared" si="5"/>
        <v>109005</v>
      </c>
      <c r="N44" s="31">
        <f t="shared" si="5"/>
        <v>3542385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18698360</v>
      </c>
      <c r="X44" s="31">
        <f t="shared" si="5"/>
        <v>3679338</v>
      </c>
      <c r="Y44" s="31">
        <f t="shared" si="5"/>
        <v>15019022</v>
      </c>
      <c r="Z44" s="32">
        <f>+IF(X44&lt;&gt;0,+(Y44/X44)*100,0)</f>
        <v>408.19902928189799</v>
      </c>
      <c r="AA44" s="33">
        <f>+AA37+AA43</f>
        <v>7358689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21640860</v>
      </c>
      <c r="D45" s="42">
        <f t="shared" si="6"/>
        <v>0</v>
      </c>
      <c r="E45" s="43">
        <f t="shared" si="6"/>
        <v>-10674576</v>
      </c>
      <c r="F45" s="44">
        <f t="shared" si="6"/>
        <v>-10674576</v>
      </c>
      <c r="G45" s="44">
        <f t="shared" si="6"/>
        <v>12156485</v>
      </c>
      <c r="H45" s="44">
        <f t="shared" si="6"/>
        <v>7279407</v>
      </c>
      <c r="I45" s="44">
        <f t="shared" si="6"/>
        <v>221277</v>
      </c>
      <c r="J45" s="44">
        <f t="shared" si="6"/>
        <v>19657169</v>
      </c>
      <c r="K45" s="44">
        <f t="shared" si="6"/>
        <v>-887480</v>
      </c>
      <c r="L45" s="44">
        <f t="shared" si="6"/>
        <v>14422</v>
      </c>
      <c r="M45" s="44">
        <f t="shared" si="6"/>
        <v>1519841</v>
      </c>
      <c r="N45" s="44">
        <f t="shared" si="6"/>
        <v>646783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20303952</v>
      </c>
      <c r="X45" s="44">
        <f t="shared" si="6"/>
        <v>-5337282</v>
      </c>
      <c r="Y45" s="44">
        <f t="shared" si="6"/>
        <v>25641234</v>
      </c>
      <c r="Z45" s="45">
        <f>+IF(X45&lt;&gt;0,+(Y45/X45)*100,0)</f>
        <v>-480.41744843161746</v>
      </c>
      <c r="AA45" s="46">
        <f>+AA26-AA44</f>
        <v>-10674576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5687282</v>
      </c>
      <c r="D47" s="18"/>
      <c r="E47" s="19">
        <v>591322</v>
      </c>
      <c r="F47" s="20">
        <v>591322</v>
      </c>
      <c r="G47" s="20">
        <v>-1964299</v>
      </c>
      <c r="H47" s="20">
        <v>25386707</v>
      </c>
      <c r="I47" s="20">
        <v>-81782</v>
      </c>
      <c r="J47" s="20">
        <v>23340626</v>
      </c>
      <c r="K47" s="20">
        <v>-134399</v>
      </c>
      <c r="L47" s="20">
        <v>-320945</v>
      </c>
      <c r="M47" s="20">
        <v>-61095</v>
      </c>
      <c r="N47" s="20">
        <v>-516439</v>
      </c>
      <c r="O47" s="20"/>
      <c r="P47" s="20"/>
      <c r="Q47" s="20"/>
      <c r="R47" s="20"/>
      <c r="S47" s="20"/>
      <c r="T47" s="20"/>
      <c r="U47" s="20"/>
      <c r="V47" s="20"/>
      <c r="W47" s="20">
        <v>22824187</v>
      </c>
      <c r="X47" s="20">
        <v>295662</v>
      </c>
      <c r="Y47" s="20">
        <v>22528525</v>
      </c>
      <c r="Z47" s="47">
        <v>7619.6890368055419</v>
      </c>
      <c r="AA47" s="22">
        <v>591322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5687282</v>
      </c>
      <c r="D50" s="50">
        <f t="shared" ref="D50:Y50" si="7">SUM(D47:D49)</f>
        <v>0</v>
      </c>
      <c r="E50" s="51">
        <f t="shared" si="7"/>
        <v>591322</v>
      </c>
      <c r="F50" s="52">
        <f t="shared" si="7"/>
        <v>591322</v>
      </c>
      <c r="G50" s="52">
        <f t="shared" si="7"/>
        <v>-1964299</v>
      </c>
      <c r="H50" s="52">
        <f t="shared" si="7"/>
        <v>25386707</v>
      </c>
      <c r="I50" s="52">
        <f t="shared" si="7"/>
        <v>-81782</v>
      </c>
      <c r="J50" s="52">
        <f t="shared" si="7"/>
        <v>23340626</v>
      </c>
      <c r="K50" s="52">
        <f t="shared" si="7"/>
        <v>-134399</v>
      </c>
      <c r="L50" s="52">
        <f t="shared" si="7"/>
        <v>-320945</v>
      </c>
      <c r="M50" s="52">
        <f t="shared" si="7"/>
        <v>-61095</v>
      </c>
      <c r="N50" s="52">
        <f t="shared" si="7"/>
        <v>-516439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22824187</v>
      </c>
      <c r="X50" s="52">
        <f t="shared" si="7"/>
        <v>295662</v>
      </c>
      <c r="Y50" s="52">
        <f t="shared" si="7"/>
        <v>22528525</v>
      </c>
      <c r="Z50" s="53">
        <f>+IF(X50&lt;&gt;0,+(Y50/X50)*100,0)</f>
        <v>7619.6890368055419</v>
      </c>
      <c r="AA50" s="54">
        <f>SUM(AA47:AA49)</f>
        <v>591322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-96504200</v>
      </c>
      <c r="D6" s="18"/>
      <c r="E6" s="19">
        <v>-20479607</v>
      </c>
      <c r="F6" s="20">
        <v>-20479607</v>
      </c>
      <c r="G6" s="20">
        <v>-99366197</v>
      </c>
      <c r="H6" s="20">
        <v>-12759604</v>
      </c>
      <c r="I6" s="20">
        <v>-37641</v>
      </c>
      <c r="J6" s="20">
        <v>-112163442</v>
      </c>
      <c r="K6" s="20">
        <v>-119175</v>
      </c>
      <c r="L6" s="20">
        <v>-1268148</v>
      </c>
      <c r="M6" s="20">
        <v>-951271</v>
      </c>
      <c r="N6" s="20">
        <v>-2338594</v>
      </c>
      <c r="O6" s="20"/>
      <c r="P6" s="20"/>
      <c r="Q6" s="20"/>
      <c r="R6" s="20"/>
      <c r="S6" s="20"/>
      <c r="T6" s="20"/>
      <c r="U6" s="20"/>
      <c r="V6" s="20"/>
      <c r="W6" s="20">
        <v>-114502036</v>
      </c>
      <c r="X6" s="20">
        <v>-10239798</v>
      </c>
      <c r="Y6" s="20">
        <v>-104262238</v>
      </c>
      <c r="Z6" s="21">
        <v>1018.2060036731194</v>
      </c>
      <c r="AA6" s="22">
        <v>-20479607</v>
      </c>
    </row>
    <row r="7" spans="1:27" x14ac:dyDescent="0.25">
      <c r="A7" s="23" t="s">
        <v>35</v>
      </c>
      <c r="B7" s="17" t="s">
        <v>32</v>
      </c>
      <c r="C7" s="18">
        <v>11323213</v>
      </c>
      <c r="D7" s="18"/>
      <c r="E7" s="19">
        <v>10060695</v>
      </c>
      <c r="F7" s="20">
        <v>10060695</v>
      </c>
      <c r="G7" s="20">
        <v>56688388</v>
      </c>
      <c r="H7" s="20">
        <v>-41999858</v>
      </c>
      <c r="I7" s="20">
        <v>2382939</v>
      </c>
      <c r="J7" s="20">
        <v>17071469</v>
      </c>
      <c r="K7" s="20">
        <v>-341763</v>
      </c>
      <c r="L7" s="20">
        <v>-664133</v>
      </c>
      <c r="M7" s="20">
        <v>2416019</v>
      </c>
      <c r="N7" s="20">
        <v>1410123</v>
      </c>
      <c r="O7" s="20"/>
      <c r="P7" s="20"/>
      <c r="Q7" s="20"/>
      <c r="R7" s="20"/>
      <c r="S7" s="20"/>
      <c r="T7" s="20"/>
      <c r="U7" s="20"/>
      <c r="V7" s="20"/>
      <c r="W7" s="20">
        <v>18481592</v>
      </c>
      <c r="X7" s="20">
        <v>5030340</v>
      </c>
      <c r="Y7" s="20">
        <v>13451252</v>
      </c>
      <c r="Z7" s="21">
        <v>267.40244198205289</v>
      </c>
      <c r="AA7" s="22">
        <v>10060695</v>
      </c>
    </row>
    <row r="8" spans="1:27" x14ac:dyDescent="0.25">
      <c r="A8" s="23" t="s">
        <v>36</v>
      </c>
      <c r="B8" s="17" t="s">
        <v>32</v>
      </c>
      <c r="C8" s="18">
        <v>-55507</v>
      </c>
      <c r="D8" s="18"/>
      <c r="E8" s="19"/>
      <c r="F8" s="20"/>
      <c r="G8" s="20">
        <v>-55507</v>
      </c>
      <c r="H8" s="20">
        <v>-170</v>
      </c>
      <c r="I8" s="20"/>
      <c r="J8" s="20">
        <v>-55677</v>
      </c>
      <c r="K8" s="20">
        <v>-40</v>
      </c>
      <c r="L8" s="20">
        <v>-194</v>
      </c>
      <c r="M8" s="20">
        <v>-30992</v>
      </c>
      <c r="N8" s="20">
        <v>-31226</v>
      </c>
      <c r="O8" s="20"/>
      <c r="P8" s="20"/>
      <c r="Q8" s="20"/>
      <c r="R8" s="20"/>
      <c r="S8" s="20"/>
      <c r="T8" s="20"/>
      <c r="U8" s="20"/>
      <c r="V8" s="20"/>
      <c r="W8" s="20">
        <v>-86903</v>
      </c>
      <c r="X8" s="20"/>
      <c r="Y8" s="20">
        <v>-86903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-1051867</v>
      </c>
      <c r="D10" s="18"/>
      <c r="E10" s="19"/>
      <c r="F10" s="20"/>
      <c r="G10" s="20">
        <v>-1051867</v>
      </c>
      <c r="H10" s="20"/>
      <c r="I10" s="20"/>
      <c r="J10" s="20">
        <v>-1051867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-1051867</v>
      </c>
      <c r="X10" s="20"/>
      <c r="Y10" s="20">
        <v>-1051867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20863535</v>
      </c>
      <c r="D11" s="18"/>
      <c r="E11" s="19"/>
      <c r="F11" s="20"/>
      <c r="G11" s="24">
        <v>20938255</v>
      </c>
      <c r="H11" s="24">
        <v>1706336</v>
      </c>
      <c r="I11" s="24"/>
      <c r="J11" s="20">
        <v>22644591</v>
      </c>
      <c r="K11" s="24"/>
      <c r="L11" s="24">
        <v>205942</v>
      </c>
      <c r="M11" s="20">
        <v>232441</v>
      </c>
      <c r="N11" s="24">
        <v>438383</v>
      </c>
      <c r="O11" s="24"/>
      <c r="P11" s="24"/>
      <c r="Q11" s="20"/>
      <c r="R11" s="24"/>
      <c r="S11" s="24"/>
      <c r="T11" s="20"/>
      <c r="U11" s="24"/>
      <c r="V11" s="24"/>
      <c r="W11" s="24">
        <v>23082974</v>
      </c>
      <c r="X11" s="20"/>
      <c r="Y11" s="24">
        <v>23082974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-1220</v>
      </c>
      <c r="D12" s="18"/>
      <c r="E12" s="19"/>
      <c r="F12" s="20"/>
      <c r="G12" s="20">
        <v>-1220</v>
      </c>
      <c r="H12" s="20"/>
      <c r="I12" s="20"/>
      <c r="J12" s="20">
        <v>-1220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-1220</v>
      </c>
      <c r="X12" s="20"/>
      <c r="Y12" s="20">
        <v>-1220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-65426046</v>
      </c>
      <c r="D13" s="29">
        <f>SUM(D6:D12)</f>
        <v>0</v>
      </c>
      <c r="E13" s="30">
        <f t="shared" si="0"/>
        <v>-10418912</v>
      </c>
      <c r="F13" s="31">
        <f t="shared" si="0"/>
        <v>-10418912</v>
      </c>
      <c r="G13" s="31">
        <f t="shared" si="0"/>
        <v>-22848148</v>
      </c>
      <c r="H13" s="31">
        <f t="shared" si="0"/>
        <v>-53053296</v>
      </c>
      <c r="I13" s="31">
        <f t="shared" si="0"/>
        <v>2345298</v>
      </c>
      <c r="J13" s="31">
        <f t="shared" si="0"/>
        <v>-73556146</v>
      </c>
      <c r="K13" s="31">
        <f t="shared" si="0"/>
        <v>-460978</v>
      </c>
      <c r="L13" s="31">
        <f t="shared" si="0"/>
        <v>-1726533</v>
      </c>
      <c r="M13" s="31">
        <f t="shared" si="0"/>
        <v>1666197</v>
      </c>
      <c r="N13" s="31">
        <f t="shared" si="0"/>
        <v>-521314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-74077460</v>
      </c>
      <c r="X13" s="31">
        <f t="shared" si="0"/>
        <v>-5209458</v>
      </c>
      <c r="Y13" s="31">
        <f t="shared" si="0"/>
        <v>-68868002</v>
      </c>
      <c r="Z13" s="32">
        <f>+IF(X13&lt;&gt;0,+(Y13/X13)*100,0)</f>
        <v>1321.9801752888688</v>
      </c>
      <c r="AA13" s="33">
        <f>SUM(AA6:AA12)</f>
        <v>-10418912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389814708</v>
      </c>
      <c r="D17" s="18"/>
      <c r="E17" s="19">
        <v>23921960</v>
      </c>
      <c r="F17" s="20">
        <v>23921960</v>
      </c>
      <c r="G17" s="24">
        <v>395113465</v>
      </c>
      <c r="H17" s="24">
        <v>1896477</v>
      </c>
      <c r="I17" s="24"/>
      <c r="J17" s="20">
        <v>397009942</v>
      </c>
      <c r="K17" s="24"/>
      <c r="L17" s="24">
        <v>1202467</v>
      </c>
      <c r="M17" s="20"/>
      <c r="N17" s="24">
        <v>1202467</v>
      </c>
      <c r="O17" s="24"/>
      <c r="P17" s="24"/>
      <c r="Q17" s="20"/>
      <c r="R17" s="24"/>
      <c r="S17" s="24"/>
      <c r="T17" s="20"/>
      <c r="U17" s="24"/>
      <c r="V17" s="24"/>
      <c r="W17" s="24">
        <v>398212409</v>
      </c>
      <c r="X17" s="20">
        <v>11960982</v>
      </c>
      <c r="Y17" s="24">
        <v>386251427</v>
      </c>
      <c r="Z17" s="25">
        <v>3229.2618365281378</v>
      </c>
      <c r="AA17" s="26">
        <v>23921960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389814708</v>
      </c>
      <c r="D25" s="29">
        <f t="shared" ref="D25:Y25" si="1">SUM(D15:D24)</f>
        <v>0</v>
      </c>
      <c r="E25" s="35">
        <f t="shared" si="1"/>
        <v>23921960</v>
      </c>
      <c r="F25" s="36">
        <f t="shared" si="1"/>
        <v>23921960</v>
      </c>
      <c r="G25" s="36">
        <f t="shared" si="1"/>
        <v>395113465</v>
      </c>
      <c r="H25" s="36">
        <f t="shared" si="1"/>
        <v>1896477</v>
      </c>
      <c r="I25" s="36">
        <f t="shared" si="1"/>
        <v>0</v>
      </c>
      <c r="J25" s="36">
        <f t="shared" si="1"/>
        <v>397009942</v>
      </c>
      <c r="K25" s="36">
        <f t="shared" si="1"/>
        <v>0</v>
      </c>
      <c r="L25" s="36">
        <f t="shared" si="1"/>
        <v>1202467</v>
      </c>
      <c r="M25" s="36">
        <f t="shared" si="1"/>
        <v>0</v>
      </c>
      <c r="N25" s="36">
        <f t="shared" si="1"/>
        <v>1202467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398212409</v>
      </c>
      <c r="X25" s="36">
        <f t="shared" si="1"/>
        <v>11960982</v>
      </c>
      <c r="Y25" s="36">
        <f t="shared" si="1"/>
        <v>386251427</v>
      </c>
      <c r="Z25" s="37">
        <f>+IF(X25&lt;&gt;0,+(Y25/X25)*100,0)</f>
        <v>3229.2618365281378</v>
      </c>
      <c r="AA25" s="38">
        <f>SUM(AA15:AA24)</f>
        <v>23921960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324388662</v>
      </c>
      <c r="D26" s="29">
        <f>+D13+D25</f>
        <v>0</v>
      </c>
      <c r="E26" s="30">
        <f t="shared" si="2"/>
        <v>13503048</v>
      </c>
      <c r="F26" s="31">
        <f t="shared" si="2"/>
        <v>13503048</v>
      </c>
      <c r="G26" s="31">
        <f t="shared" si="2"/>
        <v>372265317</v>
      </c>
      <c r="H26" s="31">
        <f t="shared" si="2"/>
        <v>-51156819</v>
      </c>
      <c r="I26" s="31">
        <f t="shared" si="2"/>
        <v>2345298</v>
      </c>
      <c r="J26" s="31">
        <f t="shared" si="2"/>
        <v>323453796</v>
      </c>
      <c r="K26" s="31">
        <f t="shared" si="2"/>
        <v>-460978</v>
      </c>
      <c r="L26" s="31">
        <f t="shared" si="2"/>
        <v>-524066</v>
      </c>
      <c r="M26" s="31">
        <f t="shared" si="2"/>
        <v>1666197</v>
      </c>
      <c r="N26" s="31">
        <f t="shared" si="2"/>
        <v>681153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324134949</v>
      </c>
      <c r="X26" s="31">
        <f t="shared" si="2"/>
        <v>6751524</v>
      </c>
      <c r="Y26" s="31">
        <f t="shared" si="2"/>
        <v>317383425</v>
      </c>
      <c r="Z26" s="32">
        <f>+IF(X26&lt;&gt;0,+(Y26/X26)*100,0)</f>
        <v>4700.9153044557052</v>
      </c>
      <c r="AA26" s="33">
        <f>+AA13+AA25</f>
        <v>13503048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-5695</v>
      </c>
      <c r="D31" s="18"/>
      <c r="E31" s="19"/>
      <c r="F31" s="20"/>
      <c r="G31" s="20">
        <v>-5695</v>
      </c>
      <c r="H31" s="20"/>
      <c r="I31" s="20"/>
      <c r="J31" s="20">
        <v>-5695</v>
      </c>
      <c r="K31" s="20">
        <v>-187</v>
      </c>
      <c r="L31" s="20"/>
      <c r="M31" s="20"/>
      <c r="N31" s="20">
        <v>-187</v>
      </c>
      <c r="O31" s="20"/>
      <c r="P31" s="20"/>
      <c r="Q31" s="20"/>
      <c r="R31" s="20"/>
      <c r="S31" s="20"/>
      <c r="T31" s="20"/>
      <c r="U31" s="20"/>
      <c r="V31" s="20"/>
      <c r="W31" s="20">
        <v>-5882</v>
      </c>
      <c r="X31" s="20"/>
      <c r="Y31" s="20">
        <v>-5882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12457561</v>
      </c>
      <c r="D32" s="18"/>
      <c r="E32" s="19">
        <v>8412297</v>
      </c>
      <c r="F32" s="20">
        <v>8412297</v>
      </c>
      <c r="G32" s="20">
        <v>8236345</v>
      </c>
      <c r="H32" s="20">
        <v>2681760</v>
      </c>
      <c r="I32" s="20">
        <v>-140000</v>
      </c>
      <c r="J32" s="20">
        <v>10778105</v>
      </c>
      <c r="K32" s="20">
        <v>-391153</v>
      </c>
      <c r="L32" s="20">
        <v>29325</v>
      </c>
      <c r="M32" s="20">
        <v>1129785</v>
      </c>
      <c r="N32" s="20">
        <v>767957</v>
      </c>
      <c r="O32" s="20"/>
      <c r="P32" s="20"/>
      <c r="Q32" s="20"/>
      <c r="R32" s="20"/>
      <c r="S32" s="20"/>
      <c r="T32" s="20"/>
      <c r="U32" s="20"/>
      <c r="V32" s="20"/>
      <c r="W32" s="20">
        <v>11546062</v>
      </c>
      <c r="X32" s="20">
        <v>4206150</v>
      </c>
      <c r="Y32" s="20">
        <v>7339912</v>
      </c>
      <c r="Z32" s="21">
        <v>174.50428539162891</v>
      </c>
      <c r="AA32" s="22">
        <v>8412297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>
        <v>-8274519</v>
      </c>
      <c r="L33" s="20">
        <v>-1382837</v>
      </c>
      <c r="M33" s="20"/>
      <c r="N33" s="20">
        <v>-9657356</v>
      </c>
      <c r="O33" s="20"/>
      <c r="P33" s="20"/>
      <c r="Q33" s="20"/>
      <c r="R33" s="20"/>
      <c r="S33" s="20"/>
      <c r="T33" s="20"/>
      <c r="U33" s="20"/>
      <c r="V33" s="20"/>
      <c r="W33" s="20">
        <v>-9657356</v>
      </c>
      <c r="X33" s="20"/>
      <c r="Y33" s="20">
        <v>-9657356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18489028</v>
      </c>
      <c r="D35" s="18"/>
      <c r="E35" s="19"/>
      <c r="F35" s="20"/>
      <c r="G35" s="20">
        <v>18732966</v>
      </c>
      <c r="H35" s="20">
        <v>-136208</v>
      </c>
      <c r="I35" s="20">
        <v>139945</v>
      </c>
      <c r="J35" s="20">
        <v>18736703</v>
      </c>
      <c r="K35" s="20">
        <v>-234713</v>
      </c>
      <c r="L35" s="20">
        <v>-189022</v>
      </c>
      <c r="M35" s="20">
        <v>158889</v>
      </c>
      <c r="N35" s="20">
        <v>-264846</v>
      </c>
      <c r="O35" s="20"/>
      <c r="P35" s="20"/>
      <c r="Q35" s="20"/>
      <c r="R35" s="20"/>
      <c r="S35" s="20"/>
      <c r="T35" s="20"/>
      <c r="U35" s="20"/>
      <c r="V35" s="20"/>
      <c r="W35" s="20">
        <v>18471857</v>
      </c>
      <c r="X35" s="20"/>
      <c r="Y35" s="20">
        <v>18471857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30940894</v>
      </c>
      <c r="D37" s="29">
        <f t="shared" ref="D37:Y37" si="3">SUM(D29:D36)</f>
        <v>0</v>
      </c>
      <c r="E37" s="30">
        <f t="shared" si="3"/>
        <v>8412297</v>
      </c>
      <c r="F37" s="31">
        <f t="shared" si="3"/>
        <v>8412297</v>
      </c>
      <c r="G37" s="31">
        <f t="shared" si="3"/>
        <v>26963616</v>
      </c>
      <c r="H37" s="31">
        <f t="shared" si="3"/>
        <v>2545552</v>
      </c>
      <c r="I37" s="31">
        <f t="shared" si="3"/>
        <v>-55</v>
      </c>
      <c r="J37" s="31">
        <f t="shared" si="3"/>
        <v>29509113</v>
      </c>
      <c r="K37" s="31">
        <f t="shared" si="3"/>
        <v>-8900572</v>
      </c>
      <c r="L37" s="31">
        <f t="shared" si="3"/>
        <v>-1542534</v>
      </c>
      <c r="M37" s="31">
        <f t="shared" si="3"/>
        <v>1288674</v>
      </c>
      <c r="N37" s="31">
        <f t="shared" si="3"/>
        <v>-9154432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20354681</v>
      </c>
      <c r="X37" s="31">
        <f t="shared" si="3"/>
        <v>4206150</v>
      </c>
      <c r="Y37" s="31">
        <f t="shared" si="3"/>
        <v>16148531</v>
      </c>
      <c r="Z37" s="32">
        <f>+IF(X37&lt;&gt;0,+(Y37/X37)*100,0)</f>
        <v>383.92665501705835</v>
      </c>
      <c r="AA37" s="33">
        <f>SUM(AA29:AA36)</f>
        <v>8412297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30940894</v>
      </c>
      <c r="D44" s="29">
        <f>+D37+D43</f>
        <v>0</v>
      </c>
      <c r="E44" s="30">
        <f t="shared" si="5"/>
        <v>8412297</v>
      </c>
      <c r="F44" s="31">
        <f t="shared" si="5"/>
        <v>8412297</v>
      </c>
      <c r="G44" s="31">
        <f t="shared" si="5"/>
        <v>26963616</v>
      </c>
      <c r="H44" s="31">
        <f t="shared" si="5"/>
        <v>2545552</v>
      </c>
      <c r="I44" s="31">
        <f t="shared" si="5"/>
        <v>-55</v>
      </c>
      <c r="J44" s="31">
        <f t="shared" si="5"/>
        <v>29509113</v>
      </c>
      <c r="K44" s="31">
        <f t="shared" si="5"/>
        <v>-8900572</v>
      </c>
      <c r="L44" s="31">
        <f t="shared" si="5"/>
        <v>-1542534</v>
      </c>
      <c r="M44" s="31">
        <f t="shared" si="5"/>
        <v>1288674</v>
      </c>
      <c r="N44" s="31">
        <f t="shared" si="5"/>
        <v>-9154432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20354681</v>
      </c>
      <c r="X44" s="31">
        <f t="shared" si="5"/>
        <v>4206150</v>
      </c>
      <c r="Y44" s="31">
        <f t="shared" si="5"/>
        <v>16148531</v>
      </c>
      <c r="Z44" s="32">
        <f>+IF(X44&lt;&gt;0,+(Y44/X44)*100,0)</f>
        <v>383.92665501705835</v>
      </c>
      <c r="AA44" s="33">
        <f>+AA37+AA43</f>
        <v>8412297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293447768</v>
      </c>
      <c r="D45" s="42">
        <f t="shared" si="6"/>
        <v>0</v>
      </c>
      <c r="E45" s="43">
        <f t="shared" si="6"/>
        <v>5090751</v>
      </c>
      <c r="F45" s="44">
        <f t="shared" si="6"/>
        <v>5090751</v>
      </c>
      <c r="G45" s="44">
        <f t="shared" si="6"/>
        <v>345301701</v>
      </c>
      <c r="H45" s="44">
        <f t="shared" si="6"/>
        <v>-53702371</v>
      </c>
      <c r="I45" s="44">
        <f t="shared" si="6"/>
        <v>2345353</v>
      </c>
      <c r="J45" s="44">
        <f t="shared" si="6"/>
        <v>293944683</v>
      </c>
      <c r="K45" s="44">
        <f t="shared" si="6"/>
        <v>8439594</v>
      </c>
      <c r="L45" s="44">
        <f t="shared" si="6"/>
        <v>1018468</v>
      </c>
      <c r="M45" s="44">
        <f t="shared" si="6"/>
        <v>377523</v>
      </c>
      <c r="N45" s="44">
        <f t="shared" si="6"/>
        <v>9835585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303780268</v>
      </c>
      <c r="X45" s="44">
        <f t="shared" si="6"/>
        <v>2545374</v>
      </c>
      <c r="Y45" s="44">
        <f t="shared" si="6"/>
        <v>301234894</v>
      </c>
      <c r="Z45" s="45">
        <f>+IF(X45&lt;&gt;0,+(Y45/X45)*100,0)</f>
        <v>11834.602459206388</v>
      </c>
      <c r="AA45" s="46">
        <f>+AA26-AA44</f>
        <v>5090751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-91131730</v>
      </c>
      <c r="D47" s="18"/>
      <c r="E47" s="19">
        <v>5090751</v>
      </c>
      <c r="F47" s="20">
        <v>5090751</v>
      </c>
      <c r="G47" s="20">
        <v>-42071090</v>
      </c>
      <c r="H47" s="20">
        <v>-4629697</v>
      </c>
      <c r="I47" s="20">
        <v>932227</v>
      </c>
      <c r="J47" s="20">
        <v>-45768560</v>
      </c>
      <c r="K47" s="20">
        <v>4638978</v>
      </c>
      <c r="L47" s="20">
        <v>-1149814</v>
      </c>
      <c r="M47" s="20">
        <v>-51114744</v>
      </c>
      <c r="N47" s="20">
        <v>-47625580</v>
      </c>
      <c r="O47" s="20"/>
      <c r="P47" s="20"/>
      <c r="Q47" s="20"/>
      <c r="R47" s="20"/>
      <c r="S47" s="20"/>
      <c r="T47" s="20"/>
      <c r="U47" s="20"/>
      <c r="V47" s="20"/>
      <c r="W47" s="20">
        <v>-93394140</v>
      </c>
      <c r="X47" s="20">
        <v>2545374</v>
      </c>
      <c r="Y47" s="20">
        <v>-95939514</v>
      </c>
      <c r="Z47" s="47">
        <v>-3769.1716030728685</v>
      </c>
      <c r="AA47" s="22">
        <v>5090751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-91131730</v>
      </c>
      <c r="D50" s="50">
        <f t="shared" ref="D50:Y50" si="7">SUM(D47:D49)</f>
        <v>0</v>
      </c>
      <c r="E50" s="51">
        <f t="shared" si="7"/>
        <v>5090751</v>
      </c>
      <c r="F50" s="52">
        <f t="shared" si="7"/>
        <v>5090751</v>
      </c>
      <c r="G50" s="52">
        <f t="shared" si="7"/>
        <v>-42071090</v>
      </c>
      <c r="H50" s="52">
        <f t="shared" si="7"/>
        <v>-4629697</v>
      </c>
      <c r="I50" s="52">
        <f t="shared" si="7"/>
        <v>932227</v>
      </c>
      <c r="J50" s="52">
        <f t="shared" si="7"/>
        <v>-45768560</v>
      </c>
      <c r="K50" s="52">
        <f t="shared" si="7"/>
        <v>4638978</v>
      </c>
      <c r="L50" s="52">
        <f t="shared" si="7"/>
        <v>-1149814</v>
      </c>
      <c r="M50" s="52">
        <f t="shared" si="7"/>
        <v>-51114744</v>
      </c>
      <c r="N50" s="52">
        <f t="shared" si="7"/>
        <v>-47625580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-93394140</v>
      </c>
      <c r="X50" s="52">
        <f t="shared" si="7"/>
        <v>2545374</v>
      </c>
      <c r="Y50" s="52">
        <f t="shared" si="7"/>
        <v>-95939514</v>
      </c>
      <c r="Z50" s="53">
        <f>+IF(X50&lt;&gt;0,+(Y50/X50)*100,0)</f>
        <v>-3769.1716030728685</v>
      </c>
      <c r="AA50" s="54">
        <f>SUM(AA47:AA49)</f>
        <v>5090751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87331965</v>
      </c>
      <c r="D6" s="18"/>
      <c r="E6" s="19">
        <v>139128285</v>
      </c>
      <c r="F6" s="20">
        <v>139128285</v>
      </c>
      <c r="G6" s="20">
        <v>125785530</v>
      </c>
      <c r="H6" s="20">
        <v>-17629614</v>
      </c>
      <c r="I6" s="20">
        <v>-2896148</v>
      </c>
      <c r="J6" s="20">
        <v>105259768</v>
      </c>
      <c r="K6" s="20">
        <v>8411626</v>
      </c>
      <c r="L6" s="20">
        <v>-13404170</v>
      </c>
      <c r="M6" s="20">
        <v>10525578</v>
      </c>
      <c r="N6" s="20">
        <v>5533034</v>
      </c>
      <c r="O6" s="20"/>
      <c r="P6" s="20"/>
      <c r="Q6" s="20"/>
      <c r="R6" s="20"/>
      <c r="S6" s="20"/>
      <c r="T6" s="20"/>
      <c r="U6" s="20"/>
      <c r="V6" s="20"/>
      <c r="W6" s="20">
        <v>110792802</v>
      </c>
      <c r="X6" s="20">
        <v>98096791</v>
      </c>
      <c r="Y6" s="20">
        <v>12696011</v>
      </c>
      <c r="Z6" s="21">
        <v>12.942330600804262</v>
      </c>
      <c r="AA6" s="22">
        <v>139128285</v>
      </c>
    </row>
    <row r="7" spans="1:27" x14ac:dyDescent="0.25">
      <c r="A7" s="23" t="s">
        <v>35</v>
      </c>
      <c r="B7" s="17" t="s">
        <v>32</v>
      </c>
      <c r="C7" s="18">
        <v>604802072</v>
      </c>
      <c r="D7" s="18"/>
      <c r="E7" s="19">
        <v>612369577</v>
      </c>
      <c r="F7" s="20">
        <v>612369577</v>
      </c>
      <c r="G7" s="20">
        <v>258846769</v>
      </c>
      <c r="H7" s="20">
        <v>268270538</v>
      </c>
      <c r="I7" s="20">
        <v>7382777</v>
      </c>
      <c r="J7" s="20">
        <v>534500084</v>
      </c>
      <c r="K7" s="20">
        <v>19249885</v>
      </c>
      <c r="L7" s="20">
        <v>21243380</v>
      </c>
      <c r="M7" s="20">
        <v>22978621</v>
      </c>
      <c r="N7" s="20">
        <v>63471886</v>
      </c>
      <c r="O7" s="20"/>
      <c r="P7" s="20"/>
      <c r="Q7" s="20"/>
      <c r="R7" s="20"/>
      <c r="S7" s="20"/>
      <c r="T7" s="20"/>
      <c r="U7" s="20"/>
      <c r="V7" s="20"/>
      <c r="W7" s="20">
        <v>597971970</v>
      </c>
      <c r="X7" s="20">
        <v>350886467</v>
      </c>
      <c r="Y7" s="20">
        <v>247085503</v>
      </c>
      <c r="Z7" s="21">
        <v>70.417507153389309</v>
      </c>
      <c r="AA7" s="22">
        <v>612369577</v>
      </c>
    </row>
    <row r="8" spans="1:27" x14ac:dyDescent="0.25">
      <c r="A8" s="23" t="s">
        <v>36</v>
      </c>
      <c r="B8" s="17" t="s">
        <v>32</v>
      </c>
      <c r="C8" s="18">
        <v>14768128</v>
      </c>
      <c r="D8" s="18"/>
      <c r="E8" s="19">
        <v>-5205576</v>
      </c>
      <c r="F8" s="20">
        <v>-5205576</v>
      </c>
      <c r="G8" s="20">
        <v>4640912</v>
      </c>
      <c r="H8" s="20">
        <v>146465</v>
      </c>
      <c r="I8" s="20">
        <v>-473396</v>
      </c>
      <c r="J8" s="20">
        <v>4313981</v>
      </c>
      <c r="K8" s="20">
        <v>389911</v>
      </c>
      <c r="L8" s="20">
        <v>431003</v>
      </c>
      <c r="M8" s="20">
        <v>-533572</v>
      </c>
      <c r="N8" s="20">
        <v>287342</v>
      </c>
      <c r="O8" s="20"/>
      <c r="P8" s="20"/>
      <c r="Q8" s="20"/>
      <c r="R8" s="20"/>
      <c r="S8" s="20"/>
      <c r="T8" s="20"/>
      <c r="U8" s="20"/>
      <c r="V8" s="20"/>
      <c r="W8" s="20">
        <v>4601323</v>
      </c>
      <c r="X8" s="20">
        <v>-2543048</v>
      </c>
      <c r="Y8" s="20">
        <v>7144371</v>
      </c>
      <c r="Z8" s="21">
        <v>-280.93732403006157</v>
      </c>
      <c r="AA8" s="22">
        <v>-5205576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-3663216</v>
      </c>
      <c r="D10" s="18"/>
      <c r="E10" s="19">
        <v>-5565866</v>
      </c>
      <c r="F10" s="20">
        <v>-5565866</v>
      </c>
      <c r="G10" s="20">
        <v>-3693501</v>
      </c>
      <c r="H10" s="20">
        <v>-57621</v>
      </c>
      <c r="I10" s="20">
        <v>-7846</v>
      </c>
      <c r="J10" s="20">
        <v>-3758968</v>
      </c>
      <c r="K10" s="20">
        <v>-89821</v>
      </c>
      <c r="L10" s="20">
        <v>-51296</v>
      </c>
      <c r="M10" s="20">
        <v>-51599</v>
      </c>
      <c r="N10" s="20">
        <v>-192716</v>
      </c>
      <c r="O10" s="20"/>
      <c r="P10" s="20"/>
      <c r="Q10" s="20"/>
      <c r="R10" s="20"/>
      <c r="S10" s="20"/>
      <c r="T10" s="20"/>
      <c r="U10" s="20"/>
      <c r="V10" s="20"/>
      <c r="W10" s="20">
        <v>-3951684</v>
      </c>
      <c r="X10" s="20">
        <v>-3732641</v>
      </c>
      <c r="Y10" s="20">
        <v>-219043</v>
      </c>
      <c r="Z10" s="21">
        <v>5.8683114716898839</v>
      </c>
      <c r="AA10" s="22">
        <v>-5565866</v>
      </c>
    </row>
    <row r="11" spans="1:27" x14ac:dyDescent="0.25">
      <c r="A11" s="23" t="s">
        <v>39</v>
      </c>
      <c r="B11" s="17" t="s">
        <v>32</v>
      </c>
      <c r="C11" s="18">
        <v>4536100</v>
      </c>
      <c r="D11" s="18"/>
      <c r="E11" s="19">
        <v>21788241</v>
      </c>
      <c r="F11" s="20">
        <v>21788241</v>
      </c>
      <c r="G11" s="24">
        <v>4614330</v>
      </c>
      <c r="H11" s="24">
        <v>2903854</v>
      </c>
      <c r="I11" s="24">
        <v>1350275</v>
      </c>
      <c r="J11" s="20">
        <v>8868459</v>
      </c>
      <c r="K11" s="24">
        <v>1426173</v>
      </c>
      <c r="L11" s="24">
        <v>2637446</v>
      </c>
      <c r="M11" s="20">
        <v>1557278</v>
      </c>
      <c r="N11" s="24">
        <v>5620897</v>
      </c>
      <c r="O11" s="24"/>
      <c r="P11" s="24"/>
      <c r="Q11" s="20"/>
      <c r="R11" s="24"/>
      <c r="S11" s="24"/>
      <c r="T11" s="20"/>
      <c r="U11" s="24"/>
      <c r="V11" s="24"/>
      <c r="W11" s="24">
        <v>14489356</v>
      </c>
      <c r="X11" s="20">
        <v>11532971</v>
      </c>
      <c r="Y11" s="24">
        <v>2956385</v>
      </c>
      <c r="Z11" s="25">
        <v>25.634201282566305</v>
      </c>
      <c r="AA11" s="26">
        <v>21788241</v>
      </c>
    </row>
    <row r="12" spans="1:27" x14ac:dyDescent="0.25">
      <c r="A12" s="23" t="s">
        <v>40</v>
      </c>
      <c r="B12" s="17" t="s">
        <v>32</v>
      </c>
      <c r="C12" s="18">
        <v>-830027</v>
      </c>
      <c r="D12" s="18"/>
      <c r="E12" s="19">
        <v>-73849</v>
      </c>
      <c r="F12" s="20">
        <v>-73849</v>
      </c>
      <c r="G12" s="20">
        <v>-830027</v>
      </c>
      <c r="H12" s="20"/>
      <c r="I12" s="20"/>
      <c r="J12" s="20">
        <v>-830027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-830027</v>
      </c>
      <c r="X12" s="20">
        <v>-73849</v>
      </c>
      <c r="Y12" s="20">
        <v>-756178</v>
      </c>
      <c r="Z12" s="21">
        <v>1023.9515768663082</v>
      </c>
      <c r="AA12" s="22">
        <v>-73849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706945022</v>
      </c>
      <c r="D13" s="29">
        <f>SUM(D6:D12)</f>
        <v>0</v>
      </c>
      <c r="E13" s="30">
        <f t="shared" si="0"/>
        <v>762440812</v>
      </c>
      <c r="F13" s="31">
        <f t="shared" si="0"/>
        <v>762440812</v>
      </c>
      <c r="G13" s="31">
        <f t="shared" si="0"/>
        <v>389364013</v>
      </c>
      <c r="H13" s="31">
        <f t="shared" si="0"/>
        <v>253633622</v>
      </c>
      <c r="I13" s="31">
        <f t="shared" si="0"/>
        <v>5355662</v>
      </c>
      <c r="J13" s="31">
        <f t="shared" si="0"/>
        <v>648353297</v>
      </c>
      <c r="K13" s="31">
        <f t="shared" si="0"/>
        <v>29387774</v>
      </c>
      <c r="L13" s="31">
        <f t="shared" si="0"/>
        <v>10856363</v>
      </c>
      <c r="M13" s="31">
        <f t="shared" si="0"/>
        <v>34476306</v>
      </c>
      <c r="N13" s="31">
        <f t="shared" si="0"/>
        <v>74720443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723073740</v>
      </c>
      <c r="X13" s="31">
        <f t="shared" si="0"/>
        <v>454166691</v>
      </c>
      <c r="Y13" s="31">
        <f t="shared" si="0"/>
        <v>268907049</v>
      </c>
      <c r="Z13" s="32">
        <f>+IF(X13&lt;&gt;0,+(Y13/X13)*100,0)</f>
        <v>59.208888350643043</v>
      </c>
      <c r="AA13" s="33">
        <f>SUM(AA6:AA12)</f>
        <v>762440812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1761816703</v>
      </c>
      <c r="D17" s="18"/>
      <c r="E17" s="19">
        <v>1590763771</v>
      </c>
      <c r="F17" s="20">
        <v>1590763771</v>
      </c>
      <c r="G17" s="24">
        <v>653242492</v>
      </c>
      <c r="H17" s="24">
        <v>440631516</v>
      </c>
      <c r="I17" s="24">
        <v>-50605894</v>
      </c>
      <c r="J17" s="20">
        <v>1043268114</v>
      </c>
      <c r="K17" s="24">
        <v>-2974970</v>
      </c>
      <c r="L17" s="24">
        <v>12825334</v>
      </c>
      <c r="M17" s="20">
        <v>169983532</v>
      </c>
      <c r="N17" s="24">
        <v>179833896</v>
      </c>
      <c r="O17" s="24"/>
      <c r="P17" s="24"/>
      <c r="Q17" s="20"/>
      <c r="R17" s="24"/>
      <c r="S17" s="24"/>
      <c r="T17" s="20"/>
      <c r="U17" s="24"/>
      <c r="V17" s="24"/>
      <c r="W17" s="24">
        <v>1223102010</v>
      </c>
      <c r="X17" s="20">
        <v>986530326</v>
      </c>
      <c r="Y17" s="24">
        <v>236571684</v>
      </c>
      <c r="Z17" s="25">
        <v>23.980173519774802</v>
      </c>
      <c r="AA17" s="26">
        <v>1590763771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264872</v>
      </c>
      <c r="D21" s="18"/>
      <c r="E21" s="19">
        <v>360002</v>
      </c>
      <c r="F21" s="20">
        <v>360002</v>
      </c>
      <c r="G21" s="20"/>
      <c r="H21" s="20">
        <v>264872</v>
      </c>
      <c r="I21" s="20"/>
      <c r="J21" s="20">
        <v>264872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264872</v>
      </c>
      <c r="X21" s="20">
        <v>180000</v>
      </c>
      <c r="Y21" s="20">
        <v>84872</v>
      </c>
      <c r="Z21" s="21">
        <v>47.151111111111113</v>
      </c>
      <c r="AA21" s="22">
        <v>360002</v>
      </c>
    </row>
    <row r="22" spans="1:27" x14ac:dyDescent="0.25">
      <c r="A22" s="23" t="s">
        <v>35</v>
      </c>
      <c r="B22" s="17" t="s">
        <v>32</v>
      </c>
      <c r="C22" s="18">
        <v>-372010</v>
      </c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1761709565</v>
      </c>
      <c r="D25" s="29">
        <f t="shared" ref="D25:Y25" si="1">SUM(D15:D24)</f>
        <v>0</v>
      </c>
      <c r="E25" s="35">
        <f t="shared" si="1"/>
        <v>1591123773</v>
      </c>
      <c r="F25" s="36">
        <f t="shared" si="1"/>
        <v>1591123773</v>
      </c>
      <c r="G25" s="36">
        <f t="shared" si="1"/>
        <v>653242492</v>
      </c>
      <c r="H25" s="36">
        <f t="shared" si="1"/>
        <v>440896388</v>
      </c>
      <c r="I25" s="36">
        <f t="shared" si="1"/>
        <v>-50605894</v>
      </c>
      <c r="J25" s="36">
        <f t="shared" si="1"/>
        <v>1043532986</v>
      </c>
      <c r="K25" s="36">
        <f t="shared" si="1"/>
        <v>-2974970</v>
      </c>
      <c r="L25" s="36">
        <f t="shared" si="1"/>
        <v>12825334</v>
      </c>
      <c r="M25" s="36">
        <f t="shared" si="1"/>
        <v>169983532</v>
      </c>
      <c r="N25" s="36">
        <f t="shared" si="1"/>
        <v>179833896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1223366882</v>
      </c>
      <c r="X25" s="36">
        <f t="shared" si="1"/>
        <v>986710326</v>
      </c>
      <c r="Y25" s="36">
        <f t="shared" si="1"/>
        <v>236656556</v>
      </c>
      <c r="Z25" s="37">
        <f>+IF(X25&lt;&gt;0,+(Y25/X25)*100,0)</f>
        <v>23.984400463241933</v>
      </c>
      <c r="AA25" s="38">
        <f>SUM(AA15:AA24)</f>
        <v>1591123773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2468654587</v>
      </c>
      <c r="D26" s="29">
        <f>+D13+D25</f>
        <v>0</v>
      </c>
      <c r="E26" s="30">
        <f t="shared" si="2"/>
        <v>2353564585</v>
      </c>
      <c r="F26" s="31">
        <f t="shared" si="2"/>
        <v>2353564585</v>
      </c>
      <c r="G26" s="31">
        <f t="shared" si="2"/>
        <v>1042606505</v>
      </c>
      <c r="H26" s="31">
        <f t="shared" si="2"/>
        <v>694530010</v>
      </c>
      <c r="I26" s="31">
        <f t="shared" si="2"/>
        <v>-45250232</v>
      </c>
      <c r="J26" s="31">
        <f t="shared" si="2"/>
        <v>1691886283</v>
      </c>
      <c r="K26" s="31">
        <f t="shared" si="2"/>
        <v>26412804</v>
      </c>
      <c r="L26" s="31">
        <f t="shared" si="2"/>
        <v>23681697</v>
      </c>
      <c r="M26" s="31">
        <f t="shared" si="2"/>
        <v>204459838</v>
      </c>
      <c r="N26" s="31">
        <f t="shared" si="2"/>
        <v>254554339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1946440622</v>
      </c>
      <c r="X26" s="31">
        <f t="shared" si="2"/>
        <v>1440877017</v>
      </c>
      <c r="Y26" s="31">
        <f t="shared" si="2"/>
        <v>505563605</v>
      </c>
      <c r="Z26" s="32">
        <f>+IF(X26&lt;&gt;0,+(Y26/X26)*100,0)</f>
        <v>35.087214178252104</v>
      </c>
      <c r="AA26" s="33">
        <f>+AA13+AA25</f>
        <v>2353564585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-351126</v>
      </c>
      <c r="D31" s="18"/>
      <c r="E31" s="19">
        <v>-33415</v>
      </c>
      <c r="F31" s="20">
        <v>-33415</v>
      </c>
      <c r="G31" s="20">
        <v>-376101</v>
      </c>
      <c r="H31" s="20">
        <v>-4152</v>
      </c>
      <c r="I31" s="20">
        <v>-8214</v>
      </c>
      <c r="J31" s="20">
        <v>-388467</v>
      </c>
      <c r="K31" s="20">
        <v>-9127</v>
      </c>
      <c r="L31" s="20">
        <v>-5965</v>
      </c>
      <c r="M31" s="20">
        <v>-13174</v>
      </c>
      <c r="N31" s="20">
        <v>-28266</v>
      </c>
      <c r="O31" s="20"/>
      <c r="P31" s="20"/>
      <c r="Q31" s="20"/>
      <c r="R31" s="20"/>
      <c r="S31" s="20"/>
      <c r="T31" s="20"/>
      <c r="U31" s="20"/>
      <c r="V31" s="20"/>
      <c r="W31" s="20">
        <v>-416733</v>
      </c>
      <c r="X31" s="20">
        <v>-33415</v>
      </c>
      <c r="Y31" s="20">
        <v>-383318</v>
      </c>
      <c r="Z31" s="21">
        <v>1147.1434984288494</v>
      </c>
      <c r="AA31" s="22">
        <v>-33415</v>
      </c>
    </row>
    <row r="32" spans="1:27" x14ac:dyDescent="0.25">
      <c r="A32" s="23" t="s">
        <v>59</v>
      </c>
      <c r="B32" s="17" t="s">
        <v>32</v>
      </c>
      <c r="C32" s="18">
        <v>581932103</v>
      </c>
      <c r="D32" s="18"/>
      <c r="E32" s="19">
        <v>503532014</v>
      </c>
      <c r="F32" s="20">
        <v>503532014</v>
      </c>
      <c r="G32" s="20">
        <v>21003065</v>
      </c>
      <c r="H32" s="20">
        <v>4192223</v>
      </c>
      <c r="I32" s="20">
        <v>3963598</v>
      </c>
      <c r="J32" s="20">
        <v>29158886</v>
      </c>
      <c r="K32" s="20">
        <v>6967201</v>
      </c>
      <c r="L32" s="20">
        <v>-195257</v>
      </c>
      <c r="M32" s="20">
        <v>2347013</v>
      </c>
      <c r="N32" s="20">
        <v>9118957</v>
      </c>
      <c r="O32" s="20"/>
      <c r="P32" s="20"/>
      <c r="Q32" s="20"/>
      <c r="R32" s="20"/>
      <c r="S32" s="20"/>
      <c r="T32" s="20"/>
      <c r="U32" s="20"/>
      <c r="V32" s="20"/>
      <c r="W32" s="20">
        <v>38277843</v>
      </c>
      <c r="X32" s="20">
        <v>249574640</v>
      </c>
      <c r="Y32" s="20">
        <v>-211296797</v>
      </c>
      <c r="Z32" s="21">
        <v>-84.662767418997376</v>
      </c>
      <c r="AA32" s="22">
        <v>503532014</v>
      </c>
    </row>
    <row r="33" spans="1:27" x14ac:dyDescent="0.25">
      <c r="A33" s="23" t="s">
        <v>60</v>
      </c>
      <c r="B33" s="17" t="s">
        <v>32</v>
      </c>
      <c r="C33" s="18">
        <v>117160245</v>
      </c>
      <c r="D33" s="18"/>
      <c r="E33" s="19">
        <v>29105864</v>
      </c>
      <c r="F33" s="20">
        <v>29105864</v>
      </c>
      <c r="G33" s="20">
        <v>-2372768</v>
      </c>
      <c r="H33" s="20">
        <v>-4838633</v>
      </c>
      <c r="I33" s="20">
        <v>-124179612</v>
      </c>
      <c r="J33" s="20">
        <v>-131391013</v>
      </c>
      <c r="K33" s="20">
        <v>-2799146</v>
      </c>
      <c r="L33" s="20">
        <v>-10154102</v>
      </c>
      <c r="M33" s="20">
        <v>-3478720</v>
      </c>
      <c r="N33" s="20">
        <v>-16431968</v>
      </c>
      <c r="O33" s="20"/>
      <c r="P33" s="20"/>
      <c r="Q33" s="20"/>
      <c r="R33" s="20"/>
      <c r="S33" s="20"/>
      <c r="T33" s="20"/>
      <c r="U33" s="20"/>
      <c r="V33" s="20"/>
      <c r="W33" s="20">
        <v>-147822981</v>
      </c>
      <c r="X33" s="20">
        <v>14552934</v>
      </c>
      <c r="Y33" s="20">
        <v>-162375915</v>
      </c>
      <c r="Z33" s="21">
        <v>-1115.7606775376016</v>
      </c>
      <c r="AA33" s="22">
        <v>29105864</v>
      </c>
    </row>
    <row r="34" spans="1:27" x14ac:dyDescent="0.25">
      <c r="A34" s="23" t="s">
        <v>61</v>
      </c>
      <c r="B34" s="17" t="s">
        <v>32</v>
      </c>
      <c r="C34" s="18">
        <v>1311000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65452213</v>
      </c>
      <c r="D35" s="18"/>
      <c r="E35" s="19">
        <v>24407788</v>
      </c>
      <c r="F35" s="20">
        <v>24407788</v>
      </c>
      <c r="G35" s="20">
        <v>50084422</v>
      </c>
      <c r="H35" s="20">
        <v>13871092</v>
      </c>
      <c r="I35" s="20">
        <v>2109783</v>
      </c>
      <c r="J35" s="20">
        <v>66065297</v>
      </c>
      <c r="K35" s="20">
        <v>1838843</v>
      </c>
      <c r="L35" s="20">
        <v>1530658</v>
      </c>
      <c r="M35" s="20">
        <v>6313159</v>
      </c>
      <c r="N35" s="20">
        <v>9682660</v>
      </c>
      <c r="O35" s="20"/>
      <c r="P35" s="20"/>
      <c r="Q35" s="20"/>
      <c r="R35" s="20"/>
      <c r="S35" s="20"/>
      <c r="T35" s="20"/>
      <c r="U35" s="20"/>
      <c r="V35" s="20"/>
      <c r="W35" s="20">
        <v>75747957</v>
      </c>
      <c r="X35" s="20">
        <v>14848795</v>
      </c>
      <c r="Y35" s="20">
        <v>60899162</v>
      </c>
      <c r="Z35" s="21">
        <v>410.12864680265307</v>
      </c>
      <c r="AA35" s="22">
        <v>24407788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765504435</v>
      </c>
      <c r="D37" s="29">
        <f t="shared" ref="D37:Y37" si="3">SUM(D29:D36)</f>
        <v>0</v>
      </c>
      <c r="E37" s="30">
        <f t="shared" si="3"/>
        <v>557012251</v>
      </c>
      <c r="F37" s="31">
        <f t="shared" si="3"/>
        <v>557012251</v>
      </c>
      <c r="G37" s="31">
        <f t="shared" si="3"/>
        <v>68338618</v>
      </c>
      <c r="H37" s="31">
        <f t="shared" si="3"/>
        <v>13220530</v>
      </c>
      <c r="I37" s="31">
        <f t="shared" si="3"/>
        <v>-118114445</v>
      </c>
      <c r="J37" s="31">
        <f t="shared" si="3"/>
        <v>-36555297</v>
      </c>
      <c r="K37" s="31">
        <f t="shared" si="3"/>
        <v>5997771</v>
      </c>
      <c r="L37" s="31">
        <f t="shared" si="3"/>
        <v>-8824666</v>
      </c>
      <c r="M37" s="31">
        <f t="shared" si="3"/>
        <v>5168278</v>
      </c>
      <c r="N37" s="31">
        <f t="shared" si="3"/>
        <v>2341383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-34213914</v>
      </c>
      <c r="X37" s="31">
        <f t="shared" si="3"/>
        <v>278942954</v>
      </c>
      <c r="Y37" s="31">
        <f t="shared" si="3"/>
        <v>-313156868</v>
      </c>
      <c r="Z37" s="32">
        <f>+IF(X37&lt;&gt;0,+(Y37/X37)*100,0)</f>
        <v>-112.26555950217691</v>
      </c>
      <c r="AA37" s="33">
        <f>SUM(AA29:AA36)</f>
        <v>557012251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105087</v>
      </c>
      <c r="D39" s="18"/>
      <c r="E39" s="19"/>
      <c r="F39" s="20"/>
      <c r="G39" s="20">
        <v>105259</v>
      </c>
      <c r="H39" s="20">
        <v>165</v>
      </c>
      <c r="I39" s="20">
        <v>153</v>
      </c>
      <c r="J39" s="20">
        <v>105577</v>
      </c>
      <c r="K39" s="20">
        <v>151</v>
      </c>
      <c r="L39" s="20">
        <v>140</v>
      </c>
      <c r="M39" s="20">
        <v>3185</v>
      </c>
      <c r="N39" s="20">
        <v>3476</v>
      </c>
      <c r="O39" s="20"/>
      <c r="P39" s="20"/>
      <c r="Q39" s="20"/>
      <c r="R39" s="20"/>
      <c r="S39" s="20"/>
      <c r="T39" s="20"/>
      <c r="U39" s="20"/>
      <c r="V39" s="20"/>
      <c r="W39" s="20">
        <v>109053</v>
      </c>
      <c r="X39" s="20"/>
      <c r="Y39" s="20">
        <v>109053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-294000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-188913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105259</v>
      </c>
      <c r="H43" s="36">
        <f t="shared" si="4"/>
        <v>165</v>
      </c>
      <c r="I43" s="36">
        <f t="shared" si="4"/>
        <v>153</v>
      </c>
      <c r="J43" s="36">
        <f t="shared" si="4"/>
        <v>105577</v>
      </c>
      <c r="K43" s="36">
        <f t="shared" si="4"/>
        <v>151</v>
      </c>
      <c r="L43" s="36">
        <f t="shared" si="4"/>
        <v>140</v>
      </c>
      <c r="M43" s="36">
        <f t="shared" si="4"/>
        <v>3185</v>
      </c>
      <c r="N43" s="36">
        <f t="shared" si="4"/>
        <v>3476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109053</v>
      </c>
      <c r="X43" s="36">
        <f t="shared" si="4"/>
        <v>0</v>
      </c>
      <c r="Y43" s="36">
        <f t="shared" si="4"/>
        <v>109053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765315522</v>
      </c>
      <c r="D44" s="29">
        <f>+D37+D43</f>
        <v>0</v>
      </c>
      <c r="E44" s="30">
        <f t="shared" si="5"/>
        <v>557012251</v>
      </c>
      <c r="F44" s="31">
        <f t="shared" si="5"/>
        <v>557012251</v>
      </c>
      <c r="G44" s="31">
        <f t="shared" si="5"/>
        <v>68443877</v>
      </c>
      <c r="H44" s="31">
        <f t="shared" si="5"/>
        <v>13220695</v>
      </c>
      <c r="I44" s="31">
        <f t="shared" si="5"/>
        <v>-118114292</v>
      </c>
      <c r="J44" s="31">
        <f t="shared" si="5"/>
        <v>-36449720</v>
      </c>
      <c r="K44" s="31">
        <f t="shared" si="5"/>
        <v>5997922</v>
      </c>
      <c r="L44" s="31">
        <f t="shared" si="5"/>
        <v>-8824526</v>
      </c>
      <c r="M44" s="31">
        <f t="shared" si="5"/>
        <v>5171463</v>
      </c>
      <c r="N44" s="31">
        <f t="shared" si="5"/>
        <v>2344859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-34104861</v>
      </c>
      <c r="X44" s="31">
        <f t="shared" si="5"/>
        <v>278942954</v>
      </c>
      <c r="Y44" s="31">
        <f t="shared" si="5"/>
        <v>-313047815</v>
      </c>
      <c r="Z44" s="32">
        <f>+IF(X44&lt;&gt;0,+(Y44/X44)*100,0)</f>
        <v>-112.22646441178794</v>
      </c>
      <c r="AA44" s="33">
        <f>+AA37+AA43</f>
        <v>557012251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1703339065</v>
      </c>
      <c r="D45" s="42">
        <f t="shared" si="6"/>
        <v>0</v>
      </c>
      <c r="E45" s="43">
        <f t="shared" si="6"/>
        <v>1796552334</v>
      </c>
      <c r="F45" s="44">
        <f t="shared" si="6"/>
        <v>1796552334</v>
      </c>
      <c r="G45" s="44">
        <f t="shared" si="6"/>
        <v>974162628</v>
      </c>
      <c r="H45" s="44">
        <f t="shared" si="6"/>
        <v>681309315</v>
      </c>
      <c r="I45" s="44">
        <f t="shared" si="6"/>
        <v>72864060</v>
      </c>
      <c r="J45" s="44">
        <f t="shared" si="6"/>
        <v>1728336003</v>
      </c>
      <c r="K45" s="44">
        <f t="shared" si="6"/>
        <v>20414882</v>
      </c>
      <c r="L45" s="44">
        <f t="shared" si="6"/>
        <v>32506223</v>
      </c>
      <c r="M45" s="44">
        <f t="shared" si="6"/>
        <v>199288375</v>
      </c>
      <c r="N45" s="44">
        <f t="shared" si="6"/>
        <v>252209480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1980545483</v>
      </c>
      <c r="X45" s="44">
        <f t="shared" si="6"/>
        <v>1161934063</v>
      </c>
      <c r="Y45" s="44">
        <f t="shared" si="6"/>
        <v>818611420</v>
      </c>
      <c r="Z45" s="45">
        <f>+IF(X45&lt;&gt;0,+(Y45/X45)*100,0)</f>
        <v>70.452484875641346</v>
      </c>
      <c r="AA45" s="46">
        <f>+AA26-AA44</f>
        <v>1796552334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2245377</v>
      </c>
      <c r="D47" s="18"/>
      <c r="E47" s="19">
        <v>358504176</v>
      </c>
      <c r="F47" s="20">
        <v>358504176</v>
      </c>
      <c r="G47" s="20">
        <v>263490273</v>
      </c>
      <c r="H47" s="20">
        <v>-175207505</v>
      </c>
      <c r="I47" s="20">
        <v>-1945165</v>
      </c>
      <c r="J47" s="20">
        <v>86337603</v>
      </c>
      <c r="K47" s="20">
        <v>16003911</v>
      </c>
      <c r="L47" s="20">
        <v>9609658</v>
      </c>
      <c r="M47" s="20">
        <v>-177251581</v>
      </c>
      <c r="N47" s="20">
        <v>-151638012</v>
      </c>
      <c r="O47" s="20"/>
      <c r="P47" s="20"/>
      <c r="Q47" s="20"/>
      <c r="R47" s="20"/>
      <c r="S47" s="20"/>
      <c r="T47" s="20"/>
      <c r="U47" s="20"/>
      <c r="V47" s="20"/>
      <c r="W47" s="20">
        <v>-65300409</v>
      </c>
      <c r="X47" s="20">
        <v>264614382</v>
      </c>
      <c r="Y47" s="20">
        <v>-329914791</v>
      </c>
      <c r="Z47" s="47">
        <v>-124.67757364752758</v>
      </c>
      <c r="AA47" s="22">
        <v>358504176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2245377</v>
      </c>
      <c r="D50" s="50">
        <f t="shared" ref="D50:Y50" si="7">SUM(D47:D49)</f>
        <v>0</v>
      </c>
      <c r="E50" s="51">
        <f t="shared" si="7"/>
        <v>358504176</v>
      </c>
      <c r="F50" s="52">
        <f t="shared" si="7"/>
        <v>358504176</v>
      </c>
      <c r="G50" s="52">
        <f t="shared" si="7"/>
        <v>263490273</v>
      </c>
      <c r="H50" s="52">
        <f t="shared" si="7"/>
        <v>-175207505</v>
      </c>
      <c r="I50" s="52">
        <f t="shared" si="7"/>
        <v>-1945165</v>
      </c>
      <c r="J50" s="52">
        <f t="shared" si="7"/>
        <v>86337603</v>
      </c>
      <c r="K50" s="52">
        <f t="shared" si="7"/>
        <v>16003911</v>
      </c>
      <c r="L50" s="52">
        <f t="shared" si="7"/>
        <v>9609658</v>
      </c>
      <c r="M50" s="52">
        <f t="shared" si="7"/>
        <v>-177251581</v>
      </c>
      <c r="N50" s="52">
        <f t="shared" si="7"/>
        <v>-151638012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-65300409</v>
      </c>
      <c r="X50" s="52">
        <f t="shared" si="7"/>
        <v>264614382</v>
      </c>
      <c r="Y50" s="52">
        <f t="shared" si="7"/>
        <v>-329914791</v>
      </c>
      <c r="Z50" s="53">
        <f>+IF(X50&lt;&gt;0,+(Y50/X50)*100,0)</f>
        <v>-124.67757364752758</v>
      </c>
      <c r="AA50" s="54">
        <f>SUM(AA47:AA49)</f>
        <v>358504176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B99F242-6563-47DB-91FC-C610B9EAA5CD}"/>
</file>

<file path=customXml/itemProps2.xml><?xml version="1.0" encoding="utf-8"?>
<ds:datastoreItem xmlns:ds="http://schemas.openxmlformats.org/officeDocument/2006/customXml" ds:itemID="{185D9005-38F8-4D7F-AF02-E9D2F426761D}"/>
</file>

<file path=customXml/itemProps3.xml><?xml version="1.0" encoding="utf-8"?>
<ds:datastoreItem xmlns:ds="http://schemas.openxmlformats.org/officeDocument/2006/customXml" ds:itemID="{B5FFD77A-75B7-4D8D-ACAD-B2F851A93C5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Summary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2026-02-12T07:58:52Z</dcterms:created>
  <dcterms:modified xsi:type="dcterms:W3CDTF">2026-02-12T07:59:57Z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